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19"/>
  <workbookPr/>
  <mc:AlternateContent xmlns:mc="http://schemas.openxmlformats.org/markup-compatibility/2006">
    <mc:Choice Requires="x15">
      <x15ac:absPath xmlns:x15ac="http://schemas.microsoft.com/office/spreadsheetml/2010/11/ac" url="C:\Users\Silvia\Desktop\I.N.E\ORDINARIO 2020\RSP\Dictamen\ANEXOS_RSP_AG_RESOLU_ver2\ANEXOS_RSP_AG\"/>
    </mc:Choice>
  </mc:AlternateContent>
  <xr:revisionPtr revIDLastSave="0" documentId="11_AFD114866BD8C950558DFC50AC0FD449EA7FD557" xr6:coauthVersionLast="47" xr6:coauthVersionMax="47" xr10:uidLastSave="{00000000-0000-0000-0000-000000000000}"/>
  <bookViews>
    <workbookView xWindow="0" yWindow="0" windowWidth="20490" windowHeight="7260" firstSheet="2" activeTab="2" xr2:uid="{00000000-000D-0000-FFFF-FFFF00000000}"/>
  </bookViews>
  <sheets>
    <sheet name="1ra. VUELTA" sheetId="8" r:id="rId1"/>
    <sheet name="2da. VUELTA" sheetId="9" r:id="rId2"/>
    <sheet name="ANEXO 5-RSP-AG DICTAMEN" sheetId="10" r:id="rId3"/>
  </sheets>
  <definedNames>
    <definedName name="_xlnm._FilterDatabase" localSheetId="0" hidden="1">'1ra. VUELTA'!$A$12:$BF$41</definedName>
    <definedName name="_xlnm.Print_Area" localSheetId="0">'1ra. VUELTA'!$A$1:$BF$37</definedName>
    <definedName name="_xlnm.Print_Titles" localSheetId="0">'1ra. VUELTA'!$1:$12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B42" i="10" l="1"/>
  <c r="BA42" i="10"/>
  <c r="AW42" i="10"/>
  <c r="AV42" i="10"/>
  <c r="AU42" i="10"/>
  <c r="AT42" i="10"/>
  <c r="AN42" i="10"/>
  <c r="AM42" i="10"/>
  <c r="AL42" i="10"/>
  <c r="AK42" i="10"/>
  <c r="AJ42" i="10"/>
  <c r="AI42" i="10"/>
  <c r="AH42" i="10"/>
  <c r="AG42" i="10"/>
  <c r="AF42" i="10"/>
  <c r="AE42" i="10"/>
  <c r="Y42" i="10"/>
  <c r="X42" i="10"/>
  <c r="W42" i="10"/>
  <c r="V42" i="10"/>
  <c r="U42" i="10"/>
  <c r="T42" i="10"/>
  <c r="S42" i="10"/>
  <c r="R42" i="10"/>
  <c r="Q42" i="10"/>
  <c r="P42" i="10"/>
  <c r="O42" i="10"/>
  <c r="M42" i="10"/>
  <c r="L42" i="10"/>
  <c r="K42" i="10"/>
  <c r="J42" i="10"/>
  <c r="I42" i="10"/>
  <c r="H42" i="10"/>
  <c r="G42" i="10"/>
  <c r="F42" i="10"/>
  <c r="E42" i="10"/>
  <c r="AZ41" i="10"/>
  <c r="BD41" i="10" s="1"/>
  <c r="AS41" i="10"/>
  <c r="AR41" i="10"/>
  <c r="AQ41" i="10"/>
  <c r="AP41" i="10"/>
  <c r="AD41" i="10"/>
  <c r="AC41" i="10"/>
  <c r="AB41" i="10"/>
  <c r="AA41" i="10"/>
  <c r="Z41" i="10"/>
  <c r="N41" i="10"/>
  <c r="AZ40" i="10"/>
  <c r="BD40" i="10" s="1"/>
  <c r="AS40" i="10"/>
  <c r="AR40" i="10"/>
  <c r="AQ40" i="10"/>
  <c r="AP40" i="10"/>
  <c r="AD40" i="10"/>
  <c r="AC40" i="10"/>
  <c r="AB40" i="10"/>
  <c r="AA40" i="10"/>
  <c r="Z40" i="10"/>
  <c r="N40" i="10"/>
  <c r="AZ39" i="10"/>
  <c r="BD39" i="10" s="1"/>
  <c r="AS39" i="10"/>
  <c r="AR39" i="10"/>
  <c r="AQ39" i="10"/>
  <c r="AP39" i="10"/>
  <c r="AD39" i="10"/>
  <c r="AC39" i="10"/>
  <c r="AB39" i="10"/>
  <c r="AA39" i="10"/>
  <c r="Z39" i="10"/>
  <c r="N39" i="10"/>
  <c r="AZ38" i="10"/>
  <c r="BD38" i="10" s="1"/>
  <c r="AS38" i="10"/>
  <c r="AR38" i="10"/>
  <c r="AQ38" i="10"/>
  <c r="AP38" i="10"/>
  <c r="AD38" i="10"/>
  <c r="AC38" i="10"/>
  <c r="AB38" i="10"/>
  <c r="AA38" i="10"/>
  <c r="Z38" i="10"/>
  <c r="N38" i="10"/>
  <c r="AZ37" i="10"/>
  <c r="BD37" i="10" s="1"/>
  <c r="AS37" i="10"/>
  <c r="AR37" i="10"/>
  <c r="AQ37" i="10"/>
  <c r="AP37" i="10"/>
  <c r="AD37" i="10"/>
  <c r="AC37" i="10"/>
  <c r="AB37" i="10"/>
  <c r="AA37" i="10"/>
  <c r="Z37" i="10"/>
  <c r="N37" i="10"/>
  <c r="AZ36" i="10"/>
  <c r="BD36" i="10" s="1"/>
  <c r="AS36" i="10"/>
  <c r="AR36" i="10"/>
  <c r="AQ36" i="10"/>
  <c r="AP36" i="10"/>
  <c r="AD36" i="10"/>
  <c r="AC36" i="10"/>
  <c r="AB36" i="10"/>
  <c r="AA36" i="10"/>
  <c r="Z36" i="10"/>
  <c r="N36" i="10"/>
  <c r="AZ35" i="10"/>
  <c r="BD35" i="10" s="1"/>
  <c r="AS35" i="10"/>
  <c r="AR35" i="10"/>
  <c r="AQ35" i="10"/>
  <c r="AP35" i="10"/>
  <c r="AD35" i="10"/>
  <c r="AC35" i="10"/>
  <c r="AB35" i="10"/>
  <c r="AA35" i="10"/>
  <c r="Z35" i="10"/>
  <c r="N35" i="10"/>
  <c r="AZ34" i="10"/>
  <c r="BD34" i="10" s="1"/>
  <c r="AS34" i="10"/>
  <c r="AR34" i="10"/>
  <c r="AQ34" i="10"/>
  <c r="AP34" i="10"/>
  <c r="AD34" i="10"/>
  <c r="AC34" i="10"/>
  <c r="AB34" i="10"/>
  <c r="AA34" i="10"/>
  <c r="Z34" i="10"/>
  <c r="N34" i="10"/>
  <c r="AZ33" i="10"/>
  <c r="BD33" i="10" s="1"/>
  <c r="AS33" i="10"/>
  <c r="AR33" i="10"/>
  <c r="AQ33" i="10"/>
  <c r="AP33" i="10"/>
  <c r="AD33" i="10"/>
  <c r="AC33" i="10"/>
  <c r="AB33" i="10"/>
  <c r="AA33" i="10"/>
  <c r="Z33" i="10"/>
  <c r="N33" i="10"/>
  <c r="AZ32" i="10"/>
  <c r="BD32" i="10" s="1"/>
  <c r="AS32" i="10"/>
  <c r="AR32" i="10"/>
  <c r="AQ32" i="10"/>
  <c r="AP32" i="10"/>
  <c r="AD32" i="10"/>
  <c r="AC32" i="10"/>
  <c r="AB32" i="10"/>
  <c r="AA32" i="10"/>
  <c r="Z32" i="10"/>
  <c r="N32" i="10"/>
  <c r="AZ31" i="10"/>
  <c r="BD31" i="10" s="1"/>
  <c r="AS31" i="10"/>
  <c r="AR31" i="10"/>
  <c r="AQ31" i="10"/>
  <c r="AP31" i="10"/>
  <c r="AD31" i="10"/>
  <c r="AC31" i="10"/>
  <c r="AB31" i="10"/>
  <c r="AA31" i="10"/>
  <c r="Z31" i="10"/>
  <c r="N31" i="10"/>
  <c r="AZ30" i="10"/>
  <c r="BD30" i="10" s="1"/>
  <c r="AS30" i="10"/>
  <c r="AR30" i="10"/>
  <c r="AQ30" i="10"/>
  <c r="AP30" i="10"/>
  <c r="AD30" i="10"/>
  <c r="AC30" i="10"/>
  <c r="AB30" i="10"/>
  <c r="AA30" i="10"/>
  <c r="Z30" i="10"/>
  <c r="N30" i="10"/>
  <c r="AZ29" i="10"/>
  <c r="AS29" i="10"/>
  <c r="AS42" i="10" s="1"/>
  <c r="AR29" i="10"/>
  <c r="AR42" i="10" s="1"/>
  <c r="AQ29" i="10"/>
  <c r="AQ42" i="10" s="1"/>
  <c r="AP29" i="10"/>
  <c r="AP42" i="10" s="1"/>
  <c r="AD29" i="10"/>
  <c r="AD42" i="10" s="1"/>
  <c r="AC29" i="10"/>
  <c r="AC42" i="10" s="1"/>
  <c r="AB29" i="10"/>
  <c r="AB42" i="10" s="1"/>
  <c r="AA29" i="10"/>
  <c r="Z29" i="10"/>
  <c r="Z42" i="10" s="1"/>
  <c r="N29" i="10"/>
  <c r="N42" i="10" s="1"/>
  <c r="BB27" i="10"/>
  <c r="BA27" i="10"/>
  <c r="AW27" i="10"/>
  <c r="AV27" i="10"/>
  <c r="AU27" i="10"/>
  <c r="AT27" i="10"/>
  <c r="AN27" i="10"/>
  <c r="AM27" i="10"/>
  <c r="AL27" i="10"/>
  <c r="AK27" i="10"/>
  <c r="AJ27" i="10"/>
  <c r="AI27" i="10"/>
  <c r="AH27" i="10"/>
  <c r="AG27" i="10"/>
  <c r="AF27" i="10"/>
  <c r="AE27" i="10"/>
  <c r="Y27" i="10"/>
  <c r="X27" i="10"/>
  <c r="W27" i="10"/>
  <c r="V27" i="10"/>
  <c r="U27" i="10"/>
  <c r="T27" i="10"/>
  <c r="S27" i="10"/>
  <c r="R27" i="10"/>
  <c r="Q27" i="10"/>
  <c r="P27" i="10"/>
  <c r="O27" i="10"/>
  <c r="M27" i="10"/>
  <c r="L27" i="10"/>
  <c r="K27" i="10"/>
  <c r="J27" i="10"/>
  <c r="I27" i="10"/>
  <c r="H27" i="10"/>
  <c r="G27" i="10"/>
  <c r="F27" i="10"/>
  <c r="E27" i="10"/>
  <c r="AZ26" i="10"/>
  <c r="BD26" i="10" s="1"/>
  <c r="AS26" i="10"/>
  <c r="AR26" i="10"/>
  <c r="AQ26" i="10"/>
  <c r="AP26" i="10"/>
  <c r="AD26" i="10"/>
  <c r="AC26" i="10"/>
  <c r="AB26" i="10"/>
  <c r="AA26" i="10"/>
  <c r="Z26" i="10"/>
  <c r="N26" i="10"/>
  <c r="AZ25" i="10"/>
  <c r="BD25" i="10" s="1"/>
  <c r="AS25" i="10"/>
  <c r="AR25" i="10"/>
  <c r="AQ25" i="10"/>
  <c r="AP25" i="10"/>
  <c r="AD25" i="10"/>
  <c r="AC25" i="10"/>
  <c r="AB25" i="10"/>
  <c r="AA25" i="10"/>
  <c r="Z25" i="10"/>
  <c r="N25" i="10"/>
  <c r="AZ24" i="10"/>
  <c r="BD24" i="10" s="1"/>
  <c r="AS24" i="10"/>
  <c r="AR24" i="10"/>
  <c r="AQ24" i="10"/>
  <c r="AP24" i="10"/>
  <c r="AD24" i="10"/>
  <c r="AC24" i="10"/>
  <c r="AB24" i="10"/>
  <c r="AA24" i="10"/>
  <c r="Z24" i="10"/>
  <c r="N24" i="10"/>
  <c r="AZ23" i="10"/>
  <c r="BD23" i="10" s="1"/>
  <c r="AS23" i="10"/>
  <c r="AR23" i="10"/>
  <c r="AQ23" i="10"/>
  <c r="AP23" i="10"/>
  <c r="AD23" i="10"/>
  <c r="AC23" i="10"/>
  <c r="AB23" i="10"/>
  <c r="AA23" i="10"/>
  <c r="Z23" i="10"/>
  <c r="N23" i="10"/>
  <c r="AZ22" i="10"/>
  <c r="BD22" i="10" s="1"/>
  <c r="AS22" i="10"/>
  <c r="AR22" i="10"/>
  <c r="AQ22" i="10"/>
  <c r="AP22" i="10"/>
  <c r="AD22" i="10"/>
  <c r="AC22" i="10"/>
  <c r="AB22" i="10"/>
  <c r="AA22" i="10"/>
  <c r="Z22" i="10"/>
  <c r="N22" i="10"/>
  <c r="AZ21" i="10"/>
  <c r="BD21" i="10" s="1"/>
  <c r="AS21" i="10"/>
  <c r="AR21" i="10"/>
  <c r="AQ21" i="10"/>
  <c r="AP21" i="10"/>
  <c r="AD21" i="10"/>
  <c r="AC21" i="10"/>
  <c r="AB21" i="10"/>
  <c r="AA21" i="10"/>
  <c r="Z21" i="10"/>
  <c r="N21" i="10"/>
  <c r="AZ20" i="10"/>
  <c r="BD20" i="10" s="1"/>
  <c r="AS20" i="10"/>
  <c r="AR20" i="10"/>
  <c r="AQ20" i="10"/>
  <c r="AP20" i="10"/>
  <c r="AD20" i="10"/>
  <c r="AC20" i="10"/>
  <c r="AB20" i="10"/>
  <c r="AA20" i="10"/>
  <c r="Z20" i="10"/>
  <c r="N20" i="10"/>
  <c r="AZ19" i="10"/>
  <c r="BD19" i="10" s="1"/>
  <c r="AS19" i="10"/>
  <c r="AR19" i="10"/>
  <c r="AQ19" i="10"/>
  <c r="AP19" i="10"/>
  <c r="AD19" i="10"/>
  <c r="AC19" i="10"/>
  <c r="AB19" i="10"/>
  <c r="AA19" i="10"/>
  <c r="Z19" i="10"/>
  <c r="N19" i="10"/>
  <c r="AZ18" i="10"/>
  <c r="BD18" i="10" s="1"/>
  <c r="AS18" i="10"/>
  <c r="AR18" i="10"/>
  <c r="AQ18" i="10"/>
  <c r="AP18" i="10"/>
  <c r="AD18" i="10"/>
  <c r="AC18" i="10"/>
  <c r="AB18" i="10"/>
  <c r="AA18" i="10"/>
  <c r="Z18" i="10"/>
  <c r="N18" i="10"/>
  <c r="AZ17" i="10"/>
  <c r="BD17" i="10" s="1"/>
  <c r="AS17" i="10"/>
  <c r="AR17" i="10"/>
  <c r="AQ17" i="10"/>
  <c r="AP17" i="10"/>
  <c r="AD17" i="10"/>
  <c r="AC17" i="10"/>
  <c r="AB17" i="10"/>
  <c r="AA17" i="10"/>
  <c r="Z17" i="10"/>
  <c r="N17" i="10"/>
  <c r="AZ16" i="10"/>
  <c r="BD16" i="10" s="1"/>
  <c r="AS16" i="10"/>
  <c r="AR16" i="10"/>
  <c r="AQ16" i="10"/>
  <c r="AP16" i="10"/>
  <c r="AD16" i="10"/>
  <c r="AC16" i="10"/>
  <c r="AB16" i="10"/>
  <c r="AA16" i="10"/>
  <c r="Z16" i="10"/>
  <c r="N16" i="10"/>
  <c r="AZ15" i="10"/>
  <c r="BD15" i="10" s="1"/>
  <c r="AS15" i="10"/>
  <c r="AS27" i="10" s="1"/>
  <c r="AR15" i="10"/>
  <c r="AQ15" i="10"/>
  <c r="AP15" i="10"/>
  <c r="AD15" i="10"/>
  <c r="AC15" i="10"/>
  <c r="AB15" i="10"/>
  <c r="AA15" i="10"/>
  <c r="Z15" i="10"/>
  <c r="N15" i="10"/>
  <c r="AZ14" i="10"/>
  <c r="BD14" i="10" s="1"/>
  <c r="AR14" i="10"/>
  <c r="AQ14" i="10"/>
  <c r="AQ27" i="10" s="1"/>
  <c r="AP14" i="10"/>
  <c r="AP27" i="10" s="1"/>
  <c r="AD14" i="10"/>
  <c r="AD27" i="10" s="1"/>
  <c r="AC14" i="10"/>
  <c r="AC27" i="10" s="1"/>
  <c r="AB14" i="10"/>
  <c r="AB27" i="10" s="1"/>
  <c r="AA14" i="10"/>
  <c r="Z14" i="10"/>
  <c r="Z27" i="10" s="1"/>
  <c r="N14" i="10"/>
  <c r="N27" i="10" s="1"/>
  <c r="BB42" i="9"/>
  <c r="BA42" i="9"/>
  <c r="AW42" i="9"/>
  <c r="AV42" i="9"/>
  <c r="AU42" i="9"/>
  <c r="AT42" i="9"/>
  <c r="AN42" i="9"/>
  <c r="AM42" i="9"/>
  <c r="AL42" i="9"/>
  <c r="AK42" i="9"/>
  <c r="AJ42" i="9"/>
  <c r="AI42" i="9"/>
  <c r="AH42" i="9"/>
  <c r="AG42" i="9"/>
  <c r="AF42" i="9"/>
  <c r="AE42" i="9"/>
  <c r="Y42" i="9"/>
  <c r="X42" i="9"/>
  <c r="W42" i="9"/>
  <c r="V42" i="9"/>
  <c r="U42" i="9"/>
  <c r="T42" i="9"/>
  <c r="S42" i="9"/>
  <c r="R42" i="9"/>
  <c r="Q42" i="9"/>
  <c r="P42" i="9"/>
  <c r="O42" i="9"/>
  <c r="M42" i="9"/>
  <c r="L42" i="9"/>
  <c r="K42" i="9"/>
  <c r="J42" i="9"/>
  <c r="I42" i="9"/>
  <c r="H42" i="9"/>
  <c r="G42" i="9"/>
  <c r="F42" i="9"/>
  <c r="E42" i="9"/>
  <c r="AZ41" i="9"/>
  <c r="BD41" i="9" s="1"/>
  <c r="AS41" i="9"/>
  <c r="AR41" i="9"/>
  <c r="AQ41" i="9"/>
  <c r="AP41" i="9"/>
  <c r="AD41" i="9"/>
  <c r="AC41" i="9"/>
  <c r="AB41" i="9"/>
  <c r="AA41" i="9"/>
  <c r="Z41" i="9"/>
  <c r="N41" i="9"/>
  <c r="AZ40" i="9"/>
  <c r="BD40" i="9" s="1"/>
  <c r="AS40" i="9"/>
  <c r="AR40" i="9"/>
  <c r="AQ40" i="9"/>
  <c r="AP40" i="9"/>
  <c r="AD40" i="9"/>
  <c r="AC40" i="9"/>
  <c r="AB40" i="9"/>
  <c r="AA40" i="9"/>
  <c r="Z40" i="9"/>
  <c r="N40" i="9"/>
  <c r="AZ39" i="9"/>
  <c r="BD39" i="9" s="1"/>
  <c r="AS39" i="9"/>
  <c r="AR39" i="9"/>
  <c r="AQ39" i="9"/>
  <c r="AP39" i="9"/>
  <c r="AD39" i="9"/>
  <c r="AC39" i="9"/>
  <c r="AB39" i="9"/>
  <c r="AA39" i="9"/>
  <c r="Z39" i="9"/>
  <c r="N39" i="9"/>
  <c r="AZ38" i="9"/>
  <c r="BD38" i="9" s="1"/>
  <c r="AS38" i="9"/>
  <c r="AR38" i="9"/>
  <c r="AQ38" i="9"/>
  <c r="AP38" i="9"/>
  <c r="AD38" i="9"/>
  <c r="AC38" i="9"/>
  <c r="AB38" i="9"/>
  <c r="AA38" i="9"/>
  <c r="Z38" i="9"/>
  <c r="N38" i="9"/>
  <c r="AZ37" i="9"/>
  <c r="BD37" i="9" s="1"/>
  <c r="AS37" i="9"/>
  <c r="AR37" i="9"/>
  <c r="AQ37" i="9"/>
  <c r="AP37" i="9"/>
  <c r="AD37" i="9"/>
  <c r="AC37" i="9"/>
  <c r="AB37" i="9"/>
  <c r="AA37" i="9"/>
  <c r="Z37" i="9"/>
  <c r="N37" i="9"/>
  <c r="AZ36" i="9"/>
  <c r="BD36" i="9" s="1"/>
  <c r="AS36" i="9"/>
  <c r="AR36" i="9"/>
  <c r="AQ36" i="9"/>
  <c r="AP36" i="9"/>
  <c r="AD36" i="9"/>
  <c r="AC36" i="9"/>
  <c r="AB36" i="9"/>
  <c r="AA36" i="9"/>
  <c r="Z36" i="9"/>
  <c r="N36" i="9"/>
  <c r="AZ35" i="9"/>
  <c r="BD35" i="9" s="1"/>
  <c r="AS35" i="9"/>
  <c r="AR35" i="9"/>
  <c r="AQ35" i="9"/>
  <c r="AP35" i="9"/>
  <c r="AD35" i="9"/>
  <c r="AC35" i="9"/>
  <c r="AB35" i="9"/>
  <c r="AA35" i="9"/>
  <c r="Z35" i="9"/>
  <c r="N35" i="9"/>
  <c r="AZ34" i="9"/>
  <c r="BD34" i="9" s="1"/>
  <c r="AS34" i="9"/>
  <c r="AR34" i="9"/>
  <c r="AQ34" i="9"/>
  <c r="AP34" i="9"/>
  <c r="AD34" i="9"/>
  <c r="AC34" i="9"/>
  <c r="AB34" i="9"/>
  <c r="AA34" i="9"/>
  <c r="Z34" i="9"/>
  <c r="N34" i="9"/>
  <c r="AZ33" i="9"/>
  <c r="BD33" i="9" s="1"/>
  <c r="AS33" i="9"/>
  <c r="AR33" i="9"/>
  <c r="AQ33" i="9"/>
  <c r="AP33" i="9"/>
  <c r="AD33" i="9"/>
  <c r="AC33" i="9"/>
  <c r="AB33" i="9"/>
  <c r="AA33" i="9"/>
  <c r="Z33" i="9"/>
  <c r="N33" i="9"/>
  <c r="AZ32" i="9"/>
  <c r="BD32" i="9" s="1"/>
  <c r="AS32" i="9"/>
  <c r="AR32" i="9"/>
  <c r="AQ32" i="9"/>
  <c r="AP32" i="9"/>
  <c r="AD32" i="9"/>
  <c r="AC32" i="9"/>
  <c r="AB32" i="9"/>
  <c r="AA32" i="9"/>
  <c r="Z32" i="9"/>
  <c r="N32" i="9"/>
  <c r="AZ31" i="9"/>
  <c r="BD31" i="9" s="1"/>
  <c r="AS31" i="9"/>
  <c r="AR31" i="9"/>
  <c r="AQ31" i="9"/>
  <c r="AP31" i="9"/>
  <c r="AD31" i="9"/>
  <c r="AC31" i="9"/>
  <c r="AB31" i="9"/>
  <c r="AA31" i="9"/>
  <c r="Z31" i="9"/>
  <c r="N31" i="9"/>
  <c r="AZ30" i="9"/>
  <c r="BD30" i="9" s="1"/>
  <c r="AS30" i="9"/>
  <c r="AR30" i="9"/>
  <c r="AQ30" i="9"/>
  <c r="AP30" i="9"/>
  <c r="AD30" i="9"/>
  <c r="AC30" i="9"/>
  <c r="AB30" i="9"/>
  <c r="AA30" i="9"/>
  <c r="Z30" i="9"/>
  <c r="N30" i="9"/>
  <c r="AZ29" i="9"/>
  <c r="AZ42" i="9" s="1"/>
  <c r="AS29" i="9"/>
  <c r="AS42" i="9" s="1"/>
  <c r="AR29" i="9"/>
  <c r="AR42" i="9" s="1"/>
  <c r="AQ29" i="9"/>
  <c r="AQ42" i="9" s="1"/>
  <c r="AP29" i="9"/>
  <c r="AP42" i="9" s="1"/>
  <c r="AD29" i="9"/>
  <c r="AC29" i="9"/>
  <c r="AC42" i="9" s="1"/>
  <c r="AB29" i="9"/>
  <c r="AB42" i="9" s="1"/>
  <c r="AA29" i="9"/>
  <c r="AA42" i="9" s="1"/>
  <c r="Z29" i="9"/>
  <c r="N29" i="9"/>
  <c r="N42" i="9" s="1"/>
  <c r="BB27" i="9"/>
  <c r="BA27" i="9"/>
  <c r="BA44" i="9" s="1"/>
  <c r="AW27" i="9"/>
  <c r="AV27" i="9"/>
  <c r="AV44" i="9" s="1"/>
  <c r="AU27" i="9"/>
  <c r="AT27" i="9"/>
  <c r="AN27" i="9"/>
  <c r="AM27" i="9"/>
  <c r="AM44" i="9" s="1"/>
  <c r="AL27" i="9"/>
  <c r="AK27" i="9"/>
  <c r="AJ27" i="9"/>
  <c r="AI27" i="9"/>
  <c r="AI44" i="9" s="1"/>
  <c r="AH27" i="9"/>
  <c r="AG27" i="9"/>
  <c r="AF27" i="9"/>
  <c r="AE27" i="9"/>
  <c r="AE44" i="9" s="1"/>
  <c r="Y27" i="9"/>
  <c r="X27" i="9"/>
  <c r="W27" i="9"/>
  <c r="W44" i="9" s="1"/>
  <c r="V27" i="9"/>
  <c r="U27" i="9"/>
  <c r="T27" i="9"/>
  <c r="S27" i="9"/>
  <c r="S44" i="9" s="1"/>
  <c r="R27" i="9"/>
  <c r="Q27" i="9"/>
  <c r="P27" i="9"/>
  <c r="O27" i="9"/>
  <c r="O44" i="9" s="1"/>
  <c r="M27" i="9"/>
  <c r="L27" i="9"/>
  <c r="K27" i="9"/>
  <c r="K44" i="9" s="1"/>
  <c r="J27" i="9"/>
  <c r="I27" i="9"/>
  <c r="H27" i="9"/>
  <c r="G27" i="9"/>
  <c r="G44" i="9" s="1"/>
  <c r="F27" i="9"/>
  <c r="E27" i="9"/>
  <c r="AZ26" i="9"/>
  <c r="BD26" i="9" s="1"/>
  <c r="AS26" i="9"/>
  <c r="AR26" i="9"/>
  <c r="AQ26" i="9"/>
  <c r="AP26" i="9"/>
  <c r="AD26" i="9"/>
  <c r="AC26" i="9"/>
  <c r="AB26" i="9"/>
  <c r="AA26" i="9"/>
  <c r="Z26" i="9"/>
  <c r="N26" i="9"/>
  <c r="AZ25" i="9"/>
  <c r="BD25" i="9" s="1"/>
  <c r="AS25" i="9"/>
  <c r="AR25" i="9"/>
  <c r="AQ25" i="9"/>
  <c r="AP25" i="9"/>
  <c r="AD25" i="9"/>
  <c r="AC25" i="9"/>
  <c r="AB25" i="9"/>
  <c r="AA25" i="9"/>
  <c r="Z25" i="9"/>
  <c r="N25" i="9"/>
  <c r="AZ24" i="9"/>
  <c r="BD24" i="9" s="1"/>
  <c r="AS24" i="9"/>
  <c r="AR24" i="9"/>
  <c r="AQ24" i="9"/>
  <c r="AP24" i="9"/>
  <c r="AD24" i="9"/>
  <c r="AC24" i="9"/>
  <c r="AB24" i="9"/>
  <c r="AA24" i="9"/>
  <c r="Z24" i="9"/>
  <c r="N24" i="9"/>
  <c r="AZ23" i="9"/>
  <c r="BD23" i="9" s="1"/>
  <c r="AS23" i="9"/>
  <c r="AR23" i="9"/>
  <c r="AQ23" i="9"/>
  <c r="AP23" i="9"/>
  <c r="AD23" i="9"/>
  <c r="AC23" i="9"/>
  <c r="AB23" i="9"/>
  <c r="AA23" i="9"/>
  <c r="Z23" i="9"/>
  <c r="N23" i="9"/>
  <c r="AZ22" i="9"/>
  <c r="BD22" i="9" s="1"/>
  <c r="AS22" i="9"/>
  <c r="AR22" i="9"/>
  <c r="AQ22" i="9"/>
  <c r="AP22" i="9"/>
  <c r="AD22" i="9"/>
  <c r="AC22" i="9"/>
  <c r="AB22" i="9"/>
  <c r="AA22" i="9"/>
  <c r="Z22" i="9"/>
  <c r="N22" i="9"/>
  <c r="AZ21" i="9"/>
  <c r="BD21" i="9" s="1"/>
  <c r="AS21" i="9"/>
  <c r="AR21" i="9"/>
  <c r="AQ21" i="9"/>
  <c r="AP21" i="9"/>
  <c r="AD21" i="9"/>
  <c r="AC21" i="9"/>
  <c r="AB21" i="9"/>
  <c r="AA21" i="9"/>
  <c r="Z21" i="9"/>
  <c r="N21" i="9"/>
  <c r="AZ20" i="9"/>
  <c r="BD20" i="9" s="1"/>
  <c r="AS20" i="9"/>
  <c r="AR20" i="9"/>
  <c r="AQ20" i="9"/>
  <c r="AP20" i="9"/>
  <c r="AD20" i="9"/>
  <c r="AC20" i="9"/>
  <c r="AB20" i="9"/>
  <c r="AA20" i="9"/>
  <c r="Z20" i="9"/>
  <c r="N20" i="9"/>
  <c r="AZ19" i="9"/>
  <c r="BD19" i="9" s="1"/>
  <c r="AS19" i="9"/>
  <c r="AR19" i="9"/>
  <c r="AQ19" i="9"/>
  <c r="AP19" i="9"/>
  <c r="AD19" i="9"/>
  <c r="AC19" i="9"/>
  <c r="AB19" i="9"/>
  <c r="AA19" i="9"/>
  <c r="Z19" i="9"/>
  <c r="N19" i="9"/>
  <c r="AZ18" i="9"/>
  <c r="BD18" i="9" s="1"/>
  <c r="AS18" i="9"/>
  <c r="AR18" i="9"/>
  <c r="AQ18" i="9"/>
  <c r="AP18" i="9"/>
  <c r="AD18" i="9"/>
  <c r="AC18" i="9"/>
  <c r="AB18" i="9"/>
  <c r="AA18" i="9"/>
  <c r="Z18" i="9"/>
  <c r="N18" i="9"/>
  <c r="AZ17" i="9"/>
  <c r="BD17" i="9" s="1"/>
  <c r="AS17" i="9"/>
  <c r="AR17" i="9"/>
  <c r="AQ17" i="9"/>
  <c r="AP17" i="9"/>
  <c r="AD17" i="9"/>
  <c r="AC17" i="9"/>
  <c r="AB17" i="9"/>
  <c r="AA17" i="9"/>
  <c r="Z17" i="9"/>
  <c r="N17" i="9"/>
  <c r="AZ16" i="9"/>
  <c r="BD16" i="9" s="1"/>
  <c r="AS16" i="9"/>
  <c r="AR16" i="9"/>
  <c r="AQ16" i="9"/>
  <c r="AP16" i="9"/>
  <c r="AD16" i="9"/>
  <c r="AC16" i="9"/>
  <c r="AB16" i="9"/>
  <c r="AA16" i="9"/>
  <c r="Z16" i="9"/>
  <c r="N16" i="9"/>
  <c r="AZ15" i="9"/>
  <c r="BD15" i="9" s="1"/>
  <c r="AS15" i="9"/>
  <c r="AS27" i="9" s="1"/>
  <c r="AR15" i="9"/>
  <c r="AQ15" i="9"/>
  <c r="AP15" i="9"/>
  <c r="AD15" i="9"/>
  <c r="AC15" i="9"/>
  <c r="AB15" i="9"/>
  <c r="AA15" i="9"/>
  <c r="Z15" i="9"/>
  <c r="N15" i="9"/>
  <c r="AZ14" i="9"/>
  <c r="BD14" i="9" s="1"/>
  <c r="BD27" i="9" s="1"/>
  <c r="AR14" i="9"/>
  <c r="AR27" i="9" s="1"/>
  <c r="AQ14" i="9"/>
  <c r="AP14" i="9"/>
  <c r="AP27" i="9" s="1"/>
  <c r="AD14" i="9"/>
  <c r="AC14" i="9"/>
  <c r="AC27" i="9" s="1"/>
  <c r="AB14" i="9"/>
  <c r="AB27" i="9" s="1"/>
  <c r="AA14" i="9"/>
  <c r="AA27" i="9" s="1"/>
  <c r="Z14" i="9"/>
  <c r="N14" i="9"/>
  <c r="N27" i="9" s="1"/>
  <c r="Z27" i="9" l="1"/>
  <c r="AD27" i="9"/>
  <c r="AY15" i="9"/>
  <c r="BF15" i="9" s="1"/>
  <c r="AY16" i="9"/>
  <c r="BF16" i="9" s="1"/>
  <c r="AQ27" i="9"/>
  <c r="AY17" i="9"/>
  <c r="BF17" i="9" s="1"/>
  <c r="AY18" i="9"/>
  <c r="BF18" i="9" s="1"/>
  <c r="AY19" i="9"/>
  <c r="BF19" i="9" s="1"/>
  <c r="AY20" i="9"/>
  <c r="BF20" i="9" s="1"/>
  <c r="AY21" i="9"/>
  <c r="BF21" i="9" s="1"/>
  <c r="AY22" i="9"/>
  <c r="BF22" i="9" s="1"/>
  <c r="AY23" i="9"/>
  <c r="BF23" i="9" s="1"/>
  <c r="AY24" i="9"/>
  <c r="BF24" i="9" s="1"/>
  <c r="AY25" i="9"/>
  <c r="BF25" i="9" s="1"/>
  <c r="AY26" i="9"/>
  <c r="BF26" i="9" s="1"/>
  <c r="N44" i="9"/>
  <c r="M49" i="9" s="1"/>
  <c r="AC44" i="9"/>
  <c r="AR44" i="9"/>
  <c r="Z42" i="9"/>
  <c r="Z44" i="9" s="1"/>
  <c r="AD42" i="9"/>
  <c r="AD44" i="9" s="1"/>
  <c r="AY30" i="9"/>
  <c r="BF30" i="9" s="1"/>
  <c r="AY31" i="9"/>
  <c r="BF31" i="9" s="1"/>
  <c r="AY32" i="9"/>
  <c r="BF32" i="9" s="1"/>
  <c r="AY33" i="9"/>
  <c r="BF33" i="9" s="1"/>
  <c r="AY34" i="9"/>
  <c r="BF34" i="9" s="1"/>
  <c r="AY35" i="9"/>
  <c r="BF35" i="9" s="1"/>
  <c r="AY36" i="9"/>
  <c r="BF36" i="9" s="1"/>
  <c r="AY37" i="9"/>
  <c r="BF37" i="9" s="1"/>
  <c r="AY38" i="9"/>
  <c r="BF38" i="9" s="1"/>
  <c r="AY39" i="9"/>
  <c r="BF39" i="9" s="1"/>
  <c r="AY40" i="9"/>
  <c r="BF40" i="9" s="1"/>
  <c r="AY41" i="9"/>
  <c r="BF41" i="9" s="1"/>
  <c r="E44" i="9"/>
  <c r="F44" i="9"/>
  <c r="H44" i="9"/>
  <c r="I44" i="9"/>
  <c r="J44" i="9"/>
  <c r="L44" i="9"/>
  <c r="M44" i="9"/>
  <c r="P44" i="9"/>
  <c r="Q44" i="9"/>
  <c r="R44" i="9"/>
  <c r="T44" i="9"/>
  <c r="U44" i="9"/>
  <c r="V44" i="9"/>
  <c r="X44" i="9"/>
  <c r="Y44" i="9"/>
  <c r="AF44" i="9"/>
  <c r="AG44" i="9"/>
  <c r="AH44" i="9"/>
  <c r="AJ44" i="9"/>
  <c r="AK44" i="9"/>
  <c r="AL44" i="9"/>
  <c r="AN44" i="9"/>
  <c r="AT44" i="9"/>
  <c r="AU44" i="9"/>
  <c r="AW44" i="9"/>
  <c r="BB44" i="9"/>
  <c r="AA27" i="10"/>
  <c r="AY15" i="10"/>
  <c r="BF15" i="10" s="1"/>
  <c r="AY16" i="10"/>
  <c r="BF16" i="10" s="1"/>
  <c r="AR27" i="10"/>
  <c r="AY17" i="10"/>
  <c r="AY18" i="10"/>
  <c r="BF18" i="10" s="1"/>
  <c r="AY19" i="10"/>
  <c r="BF19" i="10" s="1"/>
  <c r="AY20" i="10"/>
  <c r="AY21" i="10"/>
  <c r="BF21" i="10" s="1"/>
  <c r="AY22" i="10"/>
  <c r="BF22" i="10" s="1"/>
  <c r="AY23" i="10"/>
  <c r="BF23" i="10" s="1"/>
  <c r="AY24" i="10"/>
  <c r="BF24" i="10" s="1"/>
  <c r="AY25" i="10"/>
  <c r="BF25" i="10" s="1"/>
  <c r="AY26" i="10"/>
  <c r="BF26" i="10" s="1"/>
  <c r="Z44" i="10"/>
  <c r="AD44" i="10"/>
  <c r="AS44" i="10"/>
  <c r="AZ42" i="10"/>
  <c r="BD29" i="10"/>
  <c r="AA42" i="10"/>
  <c r="AY30" i="10"/>
  <c r="BF30" i="10" s="1"/>
  <c r="AY31" i="10"/>
  <c r="BF31" i="10" s="1"/>
  <c r="AY32" i="10"/>
  <c r="BF32" i="10" s="1"/>
  <c r="AY33" i="10"/>
  <c r="BF33" i="10" s="1"/>
  <c r="AY34" i="10"/>
  <c r="AY35" i="10"/>
  <c r="BF35" i="10" s="1"/>
  <c r="AY36" i="10"/>
  <c r="BF36" i="10" s="1"/>
  <c r="AY37" i="10"/>
  <c r="BF37" i="10" s="1"/>
  <c r="AY38" i="10"/>
  <c r="BF38" i="10" s="1"/>
  <c r="AY39" i="10"/>
  <c r="BF39" i="10" s="1"/>
  <c r="AY40" i="10"/>
  <c r="BF40" i="10" s="1"/>
  <c r="AY41" i="10"/>
  <c r="BF41" i="10" s="1"/>
  <c r="E44" i="10"/>
  <c r="F44" i="10"/>
  <c r="G44" i="10"/>
  <c r="H44" i="10"/>
  <c r="I44" i="10"/>
  <c r="J44" i="10"/>
  <c r="K44" i="10"/>
  <c r="L44" i="10"/>
  <c r="M44" i="10"/>
  <c r="P44" i="10"/>
  <c r="Q44" i="10"/>
  <c r="R44" i="10"/>
  <c r="S44" i="10"/>
  <c r="T44" i="10"/>
  <c r="U44" i="10"/>
  <c r="V44" i="10"/>
  <c r="W44" i="10"/>
  <c r="X44" i="10"/>
  <c r="Y44" i="10"/>
  <c r="AE44" i="10"/>
  <c r="AF44" i="10"/>
  <c r="AG44" i="10"/>
  <c r="AH44" i="10"/>
  <c r="AI44" i="10"/>
  <c r="AJ44" i="10"/>
  <c r="AK44" i="10"/>
  <c r="AL44" i="10"/>
  <c r="AM44" i="10"/>
  <c r="AN44" i="10"/>
  <c r="AT44" i="10"/>
  <c r="AU44" i="10"/>
  <c r="AV44" i="10"/>
  <c r="AW44" i="10"/>
  <c r="BA44" i="10"/>
  <c r="BB44" i="10"/>
  <c r="BF20" i="10"/>
  <c r="BD27" i="10"/>
  <c r="O44" i="10"/>
  <c r="BF17" i="10"/>
  <c r="AZ27" i="10"/>
  <c r="AZ44" i="10" s="1"/>
  <c r="AP44" i="10"/>
  <c r="AA44" i="10"/>
  <c r="AB44" i="10"/>
  <c r="AQ44" i="10"/>
  <c r="BD42" i="10"/>
  <c r="BD44" i="10" s="1"/>
  <c r="N44" i="10"/>
  <c r="M49" i="10" s="1"/>
  <c r="AC44" i="10"/>
  <c r="AR44" i="10"/>
  <c r="BF34" i="10"/>
  <c r="AY14" i="10"/>
  <c r="AY29" i="10"/>
  <c r="AS44" i="9"/>
  <c r="AA44" i="9"/>
  <c r="AP44" i="9"/>
  <c r="AB44" i="9"/>
  <c r="AQ44" i="9"/>
  <c r="AZ27" i="9"/>
  <c r="AZ44" i="9" s="1"/>
  <c r="BD29" i="9"/>
  <c r="BD42" i="9" s="1"/>
  <c r="BD44" i="9" s="1"/>
  <c r="AY14" i="9"/>
  <c r="AY29" i="9"/>
  <c r="BB42" i="8"/>
  <c r="BA42" i="8"/>
  <c r="AW42" i="8"/>
  <c r="AV42" i="8"/>
  <c r="AU42" i="8"/>
  <c r="AT42" i="8"/>
  <c r="AN42" i="8"/>
  <c r="AM42" i="8"/>
  <c r="AL42" i="8"/>
  <c r="AK42" i="8"/>
  <c r="AJ42" i="8"/>
  <c r="AI42" i="8"/>
  <c r="AH42" i="8"/>
  <c r="AG42" i="8"/>
  <c r="AF42" i="8"/>
  <c r="AE42" i="8"/>
  <c r="Y42" i="8"/>
  <c r="X42" i="8"/>
  <c r="W42" i="8"/>
  <c r="V42" i="8"/>
  <c r="U42" i="8"/>
  <c r="T42" i="8"/>
  <c r="S42" i="8"/>
  <c r="R42" i="8"/>
  <c r="Q42" i="8"/>
  <c r="P42" i="8"/>
  <c r="O42" i="8"/>
  <c r="M42" i="8"/>
  <c r="L42" i="8"/>
  <c r="K42" i="8"/>
  <c r="J42" i="8"/>
  <c r="I42" i="8"/>
  <c r="H42" i="8"/>
  <c r="G42" i="8"/>
  <c r="F42" i="8"/>
  <c r="E42" i="8"/>
  <c r="AZ41" i="8"/>
  <c r="BD41" i="8" s="1"/>
  <c r="AS41" i="8"/>
  <c r="AR41" i="8"/>
  <c r="AQ41" i="8"/>
  <c r="AP41" i="8"/>
  <c r="AD41" i="8"/>
  <c r="AC41" i="8"/>
  <c r="AB41" i="8"/>
  <c r="AA41" i="8"/>
  <c r="Z41" i="8"/>
  <c r="N41" i="8"/>
  <c r="AZ40" i="8"/>
  <c r="BD40" i="8" s="1"/>
  <c r="AS40" i="8"/>
  <c r="AR40" i="8"/>
  <c r="AQ40" i="8"/>
  <c r="AP40" i="8"/>
  <c r="AD40" i="8"/>
  <c r="AC40" i="8"/>
  <c r="AB40" i="8"/>
  <c r="AA40" i="8"/>
  <c r="Z40" i="8"/>
  <c r="N40" i="8"/>
  <c r="AZ39" i="8"/>
  <c r="BD39" i="8" s="1"/>
  <c r="AS39" i="8"/>
  <c r="AR39" i="8"/>
  <c r="AQ39" i="8"/>
  <c r="AP39" i="8"/>
  <c r="AD39" i="8"/>
  <c r="AC39" i="8"/>
  <c r="AB39" i="8"/>
  <c r="AA39" i="8"/>
  <c r="Z39" i="8"/>
  <c r="N39" i="8"/>
  <c r="AZ38" i="8"/>
  <c r="BD38" i="8" s="1"/>
  <c r="AS38" i="8"/>
  <c r="AR38" i="8"/>
  <c r="AQ38" i="8"/>
  <c r="AP38" i="8"/>
  <c r="AD38" i="8"/>
  <c r="AC38" i="8"/>
  <c r="AB38" i="8"/>
  <c r="AA38" i="8"/>
  <c r="Z38" i="8"/>
  <c r="N38" i="8"/>
  <c r="AZ37" i="8"/>
  <c r="BD37" i="8" s="1"/>
  <c r="AS37" i="8"/>
  <c r="AR37" i="8"/>
  <c r="AQ37" i="8"/>
  <c r="AP37" i="8"/>
  <c r="AD37" i="8"/>
  <c r="AC37" i="8"/>
  <c r="AB37" i="8"/>
  <c r="AA37" i="8"/>
  <c r="Z37" i="8"/>
  <c r="N37" i="8"/>
  <c r="AZ36" i="8"/>
  <c r="BD36" i="8" s="1"/>
  <c r="AS36" i="8"/>
  <c r="AR36" i="8"/>
  <c r="AQ36" i="8"/>
  <c r="AP36" i="8"/>
  <c r="AD36" i="8"/>
  <c r="AC36" i="8"/>
  <c r="AB36" i="8"/>
  <c r="AA36" i="8"/>
  <c r="Z36" i="8"/>
  <c r="N36" i="8"/>
  <c r="AZ35" i="8"/>
  <c r="BD35" i="8" s="1"/>
  <c r="AS35" i="8"/>
  <c r="AR35" i="8"/>
  <c r="AQ35" i="8"/>
  <c r="AP35" i="8"/>
  <c r="AD35" i="8"/>
  <c r="AC35" i="8"/>
  <c r="AB35" i="8"/>
  <c r="AA35" i="8"/>
  <c r="Z35" i="8"/>
  <c r="N35" i="8"/>
  <c r="AZ34" i="8"/>
  <c r="BD34" i="8" s="1"/>
  <c r="AS34" i="8"/>
  <c r="AR34" i="8"/>
  <c r="AQ34" i="8"/>
  <c r="AP34" i="8"/>
  <c r="AD34" i="8"/>
  <c r="AC34" i="8"/>
  <c r="AB34" i="8"/>
  <c r="AA34" i="8"/>
  <c r="Z34" i="8"/>
  <c r="N34" i="8"/>
  <c r="AZ33" i="8"/>
  <c r="BD33" i="8" s="1"/>
  <c r="AS33" i="8"/>
  <c r="AR33" i="8"/>
  <c r="AQ33" i="8"/>
  <c r="AP33" i="8"/>
  <c r="AD33" i="8"/>
  <c r="AC33" i="8"/>
  <c r="AB33" i="8"/>
  <c r="AA33" i="8"/>
  <c r="Z33" i="8"/>
  <c r="N33" i="8"/>
  <c r="AZ32" i="8"/>
  <c r="BD32" i="8" s="1"/>
  <c r="AS32" i="8"/>
  <c r="AR32" i="8"/>
  <c r="AQ32" i="8"/>
  <c r="AP32" i="8"/>
  <c r="AD32" i="8"/>
  <c r="AC32" i="8"/>
  <c r="AB32" i="8"/>
  <c r="AA32" i="8"/>
  <c r="Z32" i="8"/>
  <c r="N32" i="8"/>
  <c r="AZ31" i="8"/>
  <c r="BD31" i="8" s="1"/>
  <c r="AS31" i="8"/>
  <c r="AR31" i="8"/>
  <c r="AQ31" i="8"/>
  <c r="AP31" i="8"/>
  <c r="AD31" i="8"/>
  <c r="AC31" i="8"/>
  <c r="AB31" i="8"/>
  <c r="AA31" i="8"/>
  <c r="Z31" i="8"/>
  <c r="N31" i="8"/>
  <c r="AZ30" i="8"/>
  <c r="BD30" i="8" s="1"/>
  <c r="AS30" i="8"/>
  <c r="AR30" i="8"/>
  <c r="AQ30" i="8"/>
  <c r="AP30" i="8"/>
  <c r="AD30" i="8"/>
  <c r="AC30" i="8"/>
  <c r="AB30" i="8"/>
  <c r="AA30" i="8"/>
  <c r="Z30" i="8"/>
  <c r="N30" i="8"/>
  <c r="AZ29" i="8"/>
  <c r="BD29" i="8" s="1"/>
  <c r="BD42" i="8" s="1"/>
  <c r="AS29" i="8"/>
  <c r="AS42" i="8" s="1"/>
  <c r="AR29" i="8"/>
  <c r="AR42" i="8" s="1"/>
  <c r="AQ29" i="8"/>
  <c r="AQ42" i="8" s="1"/>
  <c r="AP29" i="8"/>
  <c r="AD29" i="8"/>
  <c r="AD42" i="8" s="1"/>
  <c r="AC29" i="8"/>
  <c r="AB29" i="8"/>
  <c r="AB42" i="8" s="1"/>
  <c r="AA29" i="8"/>
  <c r="AA42" i="8" s="1"/>
  <c r="Z29" i="8"/>
  <c r="Z42" i="8" s="1"/>
  <c r="N29" i="8"/>
  <c r="N42" i="8" s="1"/>
  <c r="BB27" i="8"/>
  <c r="BA27" i="8"/>
  <c r="AW27" i="8"/>
  <c r="AV27" i="8"/>
  <c r="AU27" i="8"/>
  <c r="AT27" i="8"/>
  <c r="AN27" i="8"/>
  <c r="AM27" i="8"/>
  <c r="AL27" i="8"/>
  <c r="AL44" i="8" s="1"/>
  <c r="AK27" i="8"/>
  <c r="AJ27" i="8"/>
  <c r="AI27" i="8"/>
  <c r="AH27" i="8"/>
  <c r="AH44" i="8" s="1"/>
  <c r="AG27" i="8"/>
  <c r="AF27" i="8"/>
  <c r="AE27" i="8"/>
  <c r="Y27" i="8"/>
  <c r="X27" i="8"/>
  <c r="W27" i="8"/>
  <c r="V27" i="8"/>
  <c r="V44" i="8" s="1"/>
  <c r="U27" i="8"/>
  <c r="T27" i="8"/>
  <c r="S27" i="8"/>
  <c r="R27" i="8"/>
  <c r="R44" i="8" s="1"/>
  <c r="Q27" i="8"/>
  <c r="P27" i="8"/>
  <c r="O27" i="8"/>
  <c r="M27" i="8"/>
  <c r="L27" i="8"/>
  <c r="K27" i="8"/>
  <c r="J27" i="8"/>
  <c r="J44" i="8" s="1"/>
  <c r="I27" i="8"/>
  <c r="H27" i="8"/>
  <c r="G27" i="8"/>
  <c r="F27" i="8"/>
  <c r="F44" i="8" s="1"/>
  <c r="E27" i="8"/>
  <c r="AZ26" i="8"/>
  <c r="BD26" i="8" s="1"/>
  <c r="AS26" i="8"/>
  <c r="AR26" i="8"/>
  <c r="AQ26" i="8"/>
  <c r="AP26" i="8"/>
  <c r="AD26" i="8"/>
  <c r="AC26" i="8"/>
  <c r="AB26" i="8"/>
  <c r="AA26" i="8"/>
  <c r="Z26" i="8"/>
  <c r="N26" i="8"/>
  <c r="AZ25" i="8"/>
  <c r="BD25" i="8" s="1"/>
  <c r="AS25" i="8"/>
  <c r="AR25" i="8"/>
  <c r="AQ25" i="8"/>
  <c r="AP25" i="8"/>
  <c r="AD25" i="8"/>
  <c r="AC25" i="8"/>
  <c r="AB25" i="8"/>
  <c r="AA25" i="8"/>
  <c r="Z25" i="8"/>
  <c r="N25" i="8"/>
  <c r="AZ24" i="8"/>
  <c r="BD24" i="8" s="1"/>
  <c r="AS24" i="8"/>
  <c r="AR24" i="8"/>
  <c r="AQ24" i="8"/>
  <c r="AP24" i="8"/>
  <c r="AD24" i="8"/>
  <c r="AC24" i="8"/>
  <c r="AB24" i="8"/>
  <c r="AA24" i="8"/>
  <c r="Z24" i="8"/>
  <c r="N24" i="8"/>
  <c r="AZ23" i="8"/>
  <c r="BD23" i="8" s="1"/>
  <c r="AS23" i="8"/>
  <c r="AR23" i="8"/>
  <c r="AQ23" i="8"/>
  <c r="AP23" i="8"/>
  <c r="AD23" i="8"/>
  <c r="AC23" i="8"/>
  <c r="AB23" i="8"/>
  <c r="AA23" i="8"/>
  <c r="Z23" i="8"/>
  <c r="N23" i="8"/>
  <c r="AZ22" i="8"/>
  <c r="BD22" i="8" s="1"/>
  <c r="AS22" i="8"/>
  <c r="AR22" i="8"/>
  <c r="AQ22" i="8"/>
  <c r="AP22" i="8"/>
  <c r="AD22" i="8"/>
  <c r="AC22" i="8"/>
  <c r="AB22" i="8"/>
  <c r="AA22" i="8"/>
  <c r="Z22" i="8"/>
  <c r="N22" i="8"/>
  <c r="AZ21" i="8"/>
  <c r="BD21" i="8" s="1"/>
  <c r="AS21" i="8"/>
  <c r="AR21" i="8"/>
  <c r="AQ21" i="8"/>
  <c r="AP21" i="8"/>
  <c r="AD21" i="8"/>
  <c r="AC21" i="8"/>
  <c r="AB21" i="8"/>
  <c r="AA21" i="8"/>
  <c r="Z21" i="8"/>
  <c r="N21" i="8"/>
  <c r="AZ20" i="8"/>
  <c r="BD20" i="8" s="1"/>
  <c r="AS20" i="8"/>
  <c r="AR20" i="8"/>
  <c r="AQ20" i="8"/>
  <c r="AP20" i="8"/>
  <c r="AD20" i="8"/>
  <c r="AC20" i="8"/>
  <c r="AB20" i="8"/>
  <c r="AA20" i="8"/>
  <c r="Z20" i="8"/>
  <c r="N20" i="8"/>
  <c r="AZ19" i="8"/>
  <c r="BD19" i="8" s="1"/>
  <c r="AS19" i="8"/>
  <c r="AR19" i="8"/>
  <c r="AQ19" i="8"/>
  <c r="AP19" i="8"/>
  <c r="AD19" i="8"/>
  <c r="AC19" i="8"/>
  <c r="AB19" i="8"/>
  <c r="AA19" i="8"/>
  <c r="Z19" i="8"/>
  <c r="N19" i="8"/>
  <c r="AZ18" i="8"/>
  <c r="BD18" i="8" s="1"/>
  <c r="AS18" i="8"/>
  <c r="AR18" i="8"/>
  <c r="AQ18" i="8"/>
  <c r="AP18" i="8"/>
  <c r="AD18" i="8"/>
  <c r="AC18" i="8"/>
  <c r="AB18" i="8"/>
  <c r="AA18" i="8"/>
  <c r="Z18" i="8"/>
  <c r="N18" i="8"/>
  <c r="AZ17" i="8"/>
  <c r="BD17" i="8" s="1"/>
  <c r="AS17" i="8"/>
  <c r="AR17" i="8"/>
  <c r="AQ17" i="8"/>
  <c r="AP17" i="8"/>
  <c r="AD17" i="8"/>
  <c r="AC17" i="8"/>
  <c r="AB17" i="8"/>
  <c r="AA17" i="8"/>
  <c r="Z17" i="8"/>
  <c r="N17" i="8"/>
  <c r="AZ16" i="8"/>
  <c r="BD16" i="8" s="1"/>
  <c r="AS16" i="8"/>
  <c r="AR16" i="8"/>
  <c r="AQ16" i="8"/>
  <c r="AP16" i="8"/>
  <c r="AD16" i="8"/>
  <c r="AC16" i="8"/>
  <c r="AB16" i="8"/>
  <c r="AA16" i="8"/>
  <c r="Z16" i="8"/>
  <c r="N16" i="8"/>
  <c r="AZ15" i="8"/>
  <c r="BD15" i="8" s="1"/>
  <c r="AS15" i="8"/>
  <c r="AS27" i="8" s="1"/>
  <c r="AR15" i="8"/>
  <c r="AQ15" i="8"/>
  <c r="AP15" i="8"/>
  <c r="AD15" i="8"/>
  <c r="AC15" i="8"/>
  <c r="AB15" i="8"/>
  <c r="AA15" i="8"/>
  <c r="Z15" i="8"/>
  <c r="N15" i="8"/>
  <c r="AZ14" i="8"/>
  <c r="BD14" i="8" s="1"/>
  <c r="AR14" i="8"/>
  <c r="AR27" i="8" s="1"/>
  <c r="AQ14" i="8"/>
  <c r="AQ27" i="8" s="1"/>
  <c r="AP14" i="8"/>
  <c r="AD14" i="8"/>
  <c r="AD27" i="8" s="1"/>
  <c r="AC14" i="8"/>
  <c r="AB14" i="8"/>
  <c r="AB27" i="8" s="1"/>
  <c r="AA14" i="8"/>
  <c r="AA27" i="8" s="1"/>
  <c r="Z14" i="8"/>
  <c r="AY14" i="8" s="1"/>
  <c r="N14" i="8"/>
  <c r="N27" i="8" s="1"/>
  <c r="AC27" i="8" l="1"/>
  <c r="AY15" i="8"/>
  <c r="BF15" i="8" s="1"/>
  <c r="AY16" i="8"/>
  <c r="BF16" i="8" s="1"/>
  <c r="AY17" i="8"/>
  <c r="BF17" i="8" s="1"/>
  <c r="AY18" i="8"/>
  <c r="BF18" i="8" s="1"/>
  <c r="AY19" i="8"/>
  <c r="BF19" i="8" s="1"/>
  <c r="AY20" i="8"/>
  <c r="BF20" i="8" s="1"/>
  <c r="AY21" i="8"/>
  <c r="BF21" i="8" s="1"/>
  <c r="AY22" i="8"/>
  <c r="BF22" i="8" s="1"/>
  <c r="AY23" i="8"/>
  <c r="BF23" i="8" s="1"/>
  <c r="AY24" i="8"/>
  <c r="BF24" i="8" s="1"/>
  <c r="AY25" i="8"/>
  <c r="BF25" i="8" s="1"/>
  <c r="AY26" i="8"/>
  <c r="BF26" i="8" s="1"/>
  <c r="AY29" i="8"/>
  <c r="AQ44" i="8"/>
  <c r="AR44" i="8"/>
  <c r="AS44" i="8"/>
  <c r="AC42" i="8"/>
  <c r="AY30" i="8"/>
  <c r="BF30" i="8" s="1"/>
  <c r="AY31" i="8"/>
  <c r="AY32" i="8"/>
  <c r="BF32" i="8" s="1"/>
  <c r="AY33" i="8"/>
  <c r="BF33" i="8" s="1"/>
  <c r="AY34" i="8"/>
  <c r="BF34" i="8" s="1"/>
  <c r="AY35" i="8"/>
  <c r="BF35" i="8" s="1"/>
  <c r="AY36" i="8"/>
  <c r="BF36" i="8" s="1"/>
  <c r="AY37" i="8"/>
  <c r="BF37" i="8" s="1"/>
  <c r="AY38" i="8"/>
  <c r="BF38" i="8" s="1"/>
  <c r="AY39" i="8"/>
  <c r="BF39" i="8" s="1"/>
  <c r="AY40" i="8"/>
  <c r="BF40" i="8" s="1"/>
  <c r="AY41" i="8"/>
  <c r="BF41" i="8" s="1"/>
  <c r="E44" i="8"/>
  <c r="G44" i="8"/>
  <c r="H44" i="8"/>
  <c r="I44" i="8"/>
  <c r="K44" i="8"/>
  <c r="L44" i="8"/>
  <c r="M44" i="8"/>
  <c r="O44" i="8"/>
  <c r="P44" i="8"/>
  <c r="Q44" i="8"/>
  <c r="S44" i="8"/>
  <c r="T44" i="8"/>
  <c r="U44" i="8"/>
  <c r="W44" i="8"/>
  <c r="X44" i="8"/>
  <c r="Y44" i="8"/>
  <c r="AE44" i="8"/>
  <c r="AF44" i="8"/>
  <c r="AG44" i="8"/>
  <c r="AI44" i="8"/>
  <c r="AJ44" i="8"/>
  <c r="AK44" i="8"/>
  <c r="AM44" i="8"/>
  <c r="AN44" i="8"/>
  <c r="AT44" i="8"/>
  <c r="AU44" i="8"/>
  <c r="AV44" i="8"/>
  <c r="AW44" i="8"/>
  <c r="BA44" i="8"/>
  <c r="BB44" i="8"/>
  <c r="AY27" i="10"/>
  <c r="BF14" i="10"/>
  <c r="BF27" i="10" s="1"/>
  <c r="AY42" i="10"/>
  <c r="AY44" i="10" s="1"/>
  <c r="BF29" i="10"/>
  <c r="BF42" i="10" s="1"/>
  <c r="AY42" i="9"/>
  <c r="BF29" i="9"/>
  <c r="BF42" i="9" s="1"/>
  <c r="AY27" i="9"/>
  <c r="BF14" i="9"/>
  <c r="BF27" i="9" s="1"/>
  <c r="BF29" i="8"/>
  <c r="AY42" i="8"/>
  <c r="AB44" i="8"/>
  <c r="AC44" i="8"/>
  <c r="AA44" i="8"/>
  <c r="N44" i="8"/>
  <c r="M49" i="8" s="1"/>
  <c r="BF14" i="8"/>
  <c r="BF27" i="8" s="1"/>
  <c r="AY27" i="8"/>
  <c r="BD27" i="8"/>
  <c r="BD44" i="8" s="1"/>
  <c r="AD44" i="8"/>
  <c r="BF31" i="8"/>
  <c r="AP42" i="8"/>
  <c r="Z27" i="8"/>
  <c r="Z44" i="8" s="1"/>
  <c r="AZ27" i="8"/>
  <c r="AZ42" i="8"/>
  <c r="AZ44" i="8" s="1"/>
  <c r="AP27" i="8"/>
  <c r="AY44" i="8" l="1"/>
  <c r="BF44" i="10"/>
  <c r="BF49" i="10" s="1"/>
  <c r="BF44" i="9"/>
  <c r="BF49" i="9" s="1"/>
  <c r="AY44" i="9"/>
  <c r="AP44" i="8"/>
  <c r="BF42" i="8"/>
  <c r="BF44" i="8" s="1"/>
  <c r="BF49" i="8" s="1"/>
</calcChain>
</file>

<file path=xl/sharedStrings.xml><?xml version="1.0" encoding="utf-8"?>
<sst xmlns="http://schemas.openxmlformats.org/spreadsheetml/2006/main" count="723" uniqueCount="157">
  <si>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</si>
  <si>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</si>
  <si>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</si>
  <si>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</si>
  <si>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AGUASCALIENTES</t>
  </si>
  <si>
    <t>INTEGRACIÓN DE IMPUESTOS POR PAGAR AL 31 DE DICIEMBRE DE 2020</t>
  </si>
  <si>
    <t>ANEXO 3_6.5</t>
  </si>
  <si>
    <t>Cons.</t>
  </si>
  <si>
    <t xml:space="preserve">Comité  </t>
  </si>
  <si>
    <t>Núm. de cuenta</t>
  </si>
  <si>
    <t>Nombre de la cuenta o subcuenta</t>
  </si>
  <si>
    <t>Saldo inicial al 1-1-20</t>
  </si>
  <si>
    <t>Retenciones del ejercicio 2020</t>
  </si>
  <si>
    <t>Pagos o Transferencias en especie en 2020:</t>
  </si>
  <si>
    <t>Saldo con antigüedad mayor a un año</t>
  </si>
  <si>
    <t>Impuestos pendientes de pago con antigüedad menor a un año</t>
  </si>
  <si>
    <t>Saldo al
 31-12-20 del sujeto obligado</t>
  </si>
  <si>
    <t>Saldos que no fueron objeto de sanción</t>
  </si>
  <si>
    <t>Saldos sancionados</t>
  </si>
  <si>
    <t>Suma del saldo inicial</t>
  </si>
  <si>
    <t>Saldos sancionados en el ejercicio:</t>
  </si>
  <si>
    <t>De obligaciones  del 2020</t>
  </si>
  <si>
    <t>Saldo que no ha sido objeto de sanción</t>
  </si>
  <si>
    <t>Saldo sancionado</t>
  </si>
  <si>
    <t>Subtotal de impuestos con antigüedad mayor a un año</t>
  </si>
  <si>
    <t>2015 y Anteriores</t>
  </si>
  <si>
    <t>2016</t>
  </si>
  <si>
    <t>2017</t>
  </si>
  <si>
    <t>2018</t>
  </si>
  <si>
    <t>2019</t>
  </si>
  <si>
    <t>Con antigüedad mayor a un año</t>
  </si>
  <si>
    <t>Seguimiento (Enterado en 2021)</t>
  </si>
  <si>
    <t>Saldos en negativos</t>
  </si>
  <si>
    <t>Referencia</t>
  </si>
  <si>
    <t>Seguimiento en 2021</t>
  </si>
  <si>
    <t>Enterado (Pagado) en 2021</t>
  </si>
  <si>
    <t xml:space="preserve">Referencia </t>
  </si>
  <si>
    <t>Enterados en 2021</t>
  </si>
  <si>
    <t>Reconocimiento de impuestos de ejercicios anteriores en el 2020</t>
  </si>
  <si>
    <t>Subtotal de impuestos con antigüedad menor a un año</t>
  </si>
  <si>
    <t>2020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</si>
  <si>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</si>
  <si>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</si>
  <si>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</si>
  <si>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</si>
  <si>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</si>
  <si>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</si>
  <si>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</si>
  <si>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</si>
  <si>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</si>
  <si>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(I BIS)</t>
  </si>
  <si>
    <t>(J)</t>
  </si>
  <si>
    <t>(K)</t>
  </si>
  <si>
    <t>(L)</t>
  </si>
  <si>
    <t>( M )</t>
  </si>
  <si>
    <t>( N )</t>
  </si>
  <si>
    <t>( O )</t>
  </si>
  <si>
    <t>( P )</t>
  </si>
  <si>
    <t>( Q)</t>
  </si>
  <si>
    <t>( R )</t>
  </si>
  <si>
    <t>( S )</t>
  </si>
  <si>
    <t>( T )</t>
  </si>
  <si>
    <t>U=((A-K)-Z-AF))</t>
  </si>
  <si>
    <t>V=((B-L)-AA-AG))</t>
  </si>
  <si>
    <t>W=((C-M)-AB-AH))</t>
  </si>
  <si>
    <t>X=((D-N)-AC-AI))</t>
  </si>
  <si>
    <t>Y=((E-O)-AD-AJ)</t>
  </si>
  <si>
    <t>Z</t>
  </si>
  <si>
    <t>AA</t>
  </si>
  <si>
    <t>AB</t>
  </si>
  <si>
    <t>AC</t>
  </si>
  <si>
    <t>AD</t>
  </si>
  <si>
    <t>AF</t>
  </si>
  <si>
    <t>AG</t>
  </si>
  <si>
    <t>AH</t>
  </si>
  <si>
    <t>AI</t>
  </si>
  <si>
    <t>AJ</t>
  </si>
  <si>
    <t>AK=(F-P)-AO</t>
  </si>
  <si>
    <t>AL=(G-Q)-AP</t>
  </si>
  <si>
    <t>AM=(H-R)-AQ</t>
  </si>
  <si>
    <t>AN=(I-S)-AR</t>
  </si>
  <si>
    <t>AO</t>
  </si>
  <si>
    <t>AP</t>
  </si>
  <si>
    <t>AQ</t>
  </si>
  <si>
    <t>AR</t>
  </si>
  <si>
    <t>AS=(U:AR)</t>
  </si>
  <si>
    <t>AT=((J-T)-AU-AV-AW))</t>
  </si>
  <si>
    <t>AU</t>
  </si>
  <si>
    <t>AV</t>
  </si>
  <si>
    <t>AW</t>
  </si>
  <si>
    <t>AX=(AT+AU+AV+AW)</t>
  </si>
  <si>
    <t>AY= (AS+AX)</t>
  </si>
  <si>
    <t>Aguascalientes</t>
  </si>
  <si>
    <t>2-1-03-00-0000</t>
  </si>
  <si>
    <t>Impuestos por pagar ordinario</t>
  </si>
  <si>
    <t>2-1-03-01-0000</t>
  </si>
  <si>
    <t>ISR retenido por servicios profesionales</t>
  </si>
  <si>
    <t>2-1-03-02-0000</t>
  </si>
  <si>
    <t>ISR retenido por sueldos y salarios</t>
  </si>
  <si>
    <t>2-1-03-03-0000</t>
  </si>
  <si>
    <t>ISR retenido por honorarios asimilados a sueldos</t>
  </si>
  <si>
    <t>2-1-03-04-0000</t>
  </si>
  <si>
    <t>ISR retenido por arrendamiento</t>
  </si>
  <si>
    <t>2-1-03-05-0000</t>
  </si>
  <si>
    <t>IVA retenido por servicios profesionales</t>
  </si>
  <si>
    <t>2-1-03-06-0000</t>
  </si>
  <si>
    <t>IVA retenido por fletes</t>
  </si>
  <si>
    <t>2-1-03-07-0000</t>
  </si>
  <si>
    <t>IVA retenido por arrendamiento</t>
  </si>
  <si>
    <t>2-1-03-08-0000</t>
  </si>
  <si>
    <t>IMSS</t>
  </si>
  <si>
    <t>2-1-03-09-0000</t>
  </si>
  <si>
    <t>INFONAVIT</t>
  </si>
  <si>
    <t>2-1-03-10-0000</t>
  </si>
  <si>
    <t>RCV</t>
  </si>
  <si>
    <t>2-1-03-11-0000</t>
  </si>
  <si>
    <t>Impuesto sobre nomina</t>
  </si>
  <si>
    <t>2-1-03-12-0000</t>
  </si>
  <si>
    <t>Otros impuestos y/o contribuciones federales</t>
  </si>
  <si>
    <t>2-1-03-13-0000</t>
  </si>
  <si>
    <t>Otros impuestos y/o contribuciones locales</t>
  </si>
  <si>
    <t>Subtotal</t>
  </si>
  <si>
    <t>2-1-04-00-0000</t>
  </si>
  <si>
    <t>Impuestos por pagar procesos electorales</t>
  </si>
  <si>
    <t>2-1-04-01-0000</t>
  </si>
  <si>
    <t>2-1-04-02-0000</t>
  </si>
  <si>
    <t>2-1-04-03-0000</t>
  </si>
  <si>
    <t>2-1-04-04-0000</t>
  </si>
  <si>
    <t>2-1-04-05-0000</t>
  </si>
  <si>
    <t>2-1-04-06-0000</t>
  </si>
  <si>
    <t>2-1-04-07-0000</t>
  </si>
  <si>
    <t>2-1-04-08-0000</t>
  </si>
  <si>
    <t>2-1-04-09-0000</t>
  </si>
  <si>
    <t>2-1-04-10-0000</t>
  </si>
  <si>
    <t>2-1-04-11-0000</t>
  </si>
  <si>
    <t>2-1-04-12-0000</t>
  </si>
  <si>
    <t>2-1-04-13-0000</t>
  </si>
  <si>
    <t>Suma total de los impuestos por pagar</t>
  </si>
  <si>
    <t>Comprobación:</t>
  </si>
  <si>
    <t>Saldos de la balanza de comprobación del sujeto obligado al 31-12-19</t>
  </si>
  <si>
    <t>Diferencia</t>
  </si>
  <si>
    <t>2-1-05-00-0000</t>
  </si>
  <si>
    <t>Multas y sanciones (menores a 1 año)</t>
  </si>
  <si>
    <t>2-1-05-01-0000</t>
  </si>
  <si>
    <t>Instituto Nacional Electoral</t>
  </si>
  <si>
    <t>2-1-05-01-0001</t>
  </si>
  <si>
    <t>Ordinario</t>
  </si>
  <si>
    <t>2-1-05-01-0002</t>
  </si>
  <si>
    <t>Precampaña</t>
  </si>
  <si>
    <t>2-1-05-01-0003</t>
  </si>
  <si>
    <t>Campaña</t>
  </si>
  <si>
    <t>2-1-05-02-0000</t>
  </si>
  <si>
    <t>Organismo Publico Electoral</t>
  </si>
  <si>
    <t>2-1-05-02-0001</t>
  </si>
  <si>
    <t>2-1-05-02-0002</t>
  </si>
  <si>
    <t>2-1-05-02-0003</t>
  </si>
  <si>
    <t>ANEXO 5-RSP-AG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</si>
</sst>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_ ;\-#,##0.00\ "/>
    <numFmt numFmtId="167" formatCode="&quot;$&quot;#,##0.00"/>
    <numFmt numFmtId="168" formatCode="\$#,##0.00;\-\$#,##0.00"/>
    <numFmt numFmtId="169" formatCode="\$#,##0.00;[Red]\-\$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color indexed="8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0007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/>
  </cellStyleXfs>
  <cellXfs count="157">
    <xf numFmtId="0" fontId="0" fillId="0" borderId="0" xfId="0"/>
    <xf numFmtId="166" fontId="6" fillId="0" borderId="0" xfId="1" applyNumberFormat="1" applyFont="1" applyFill="1"/>
    <xf numFmtId="166" fontId="7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right"/>
    </xf>
    <xf numFmtId="166" fontId="6" fillId="0" borderId="11" xfId="1" applyNumberFormat="1" applyFont="1" applyFill="1" applyBorder="1"/>
    <xf numFmtId="4" fontId="6" fillId="0" borderId="0" xfId="0" applyNumberFormat="1" applyFont="1" applyAlignment="1">
      <alignment vertical="center"/>
    </xf>
    <xf numFmtId="165" fontId="9" fillId="0" borderId="0" xfId="1" applyFont="1" applyFill="1" applyAlignment="1">
      <alignment horizontal="left" vertical="center"/>
    </xf>
    <xf numFmtId="166" fontId="10" fillId="0" borderId="0" xfId="1" applyNumberFormat="1" applyFont="1" applyFill="1" applyAlignment="1">
      <alignment horizontal="left" vertical="center"/>
    </xf>
    <xf numFmtId="169" fontId="12" fillId="0" borderId="0" xfId="0" applyNumberFormat="1" applyFont="1"/>
    <xf numFmtId="165" fontId="7" fillId="0" borderId="6" xfId="1" applyFont="1" applyFill="1" applyBorder="1" applyAlignment="1">
      <alignment horizontal="center" vertical="center"/>
    </xf>
    <xf numFmtId="165" fontId="7" fillId="0" borderId="2" xfId="1" applyFont="1" applyFill="1" applyBorder="1" applyAlignment="1">
      <alignment vertical="center"/>
    </xf>
    <xf numFmtId="165" fontId="7" fillId="0" borderId="4" xfId="1" applyFont="1" applyFill="1" applyBorder="1" applyAlignment="1">
      <alignment vertical="center"/>
    </xf>
    <xf numFmtId="165" fontId="7" fillId="0" borderId="3" xfId="1" applyFont="1" applyFill="1" applyBorder="1" applyAlignment="1">
      <alignment vertical="center"/>
    </xf>
    <xf numFmtId="167" fontId="2" fillId="0" borderId="6" xfId="5" applyNumberFormat="1" applyFont="1" applyFill="1" applyBorder="1" applyAlignment="1">
      <alignment horizontal="right" vertical="center"/>
    </xf>
    <xf numFmtId="167" fontId="6" fillId="0" borderId="6" xfId="1" applyNumberFormat="1" applyFont="1" applyFill="1" applyBorder="1"/>
    <xf numFmtId="164" fontId="6" fillId="0" borderId="0" xfId="5" applyFont="1" applyFill="1" applyAlignment="1">
      <alignment vertical="center"/>
    </xf>
    <xf numFmtId="165" fontId="6" fillId="0" borderId="0" xfId="1" applyFont="1" applyFill="1" applyAlignment="1">
      <alignment vertical="center"/>
    </xf>
    <xf numFmtId="167" fontId="7" fillId="0" borderId="6" xfId="1" applyNumberFormat="1" applyFont="1" applyFill="1" applyBorder="1" applyAlignment="1">
      <alignment vertical="center"/>
    </xf>
    <xf numFmtId="49" fontId="14" fillId="2" borderId="6" xfId="1" applyNumberFormat="1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167" fontId="7" fillId="0" borderId="12" xfId="1" applyNumberFormat="1" applyFont="1" applyFill="1" applyBorder="1" applyAlignment="1">
      <alignment vertical="center"/>
    </xf>
    <xf numFmtId="166" fontId="15" fillId="3" borderId="6" xfId="1" applyNumberFormat="1" applyFont="1" applyFill="1" applyBorder="1" applyAlignment="1">
      <alignment horizontal="center" vertical="center" wrapText="1"/>
    </xf>
    <xf numFmtId="165" fontId="7" fillId="0" borderId="0" xfId="1" applyFont="1" applyFill="1" applyBorder="1" applyAlignment="1">
      <alignment horizontal="center" vertical="center"/>
    </xf>
    <xf numFmtId="165" fontId="7" fillId="0" borderId="7" xfId="1" applyFont="1" applyFill="1" applyBorder="1" applyAlignment="1">
      <alignment horizontal="center" vertical="center"/>
    </xf>
    <xf numFmtId="167" fontId="6" fillId="0" borderId="6" xfId="5" applyNumberFormat="1" applyFont="1" applyFill="1" applyBorder="1" applyAlignment="1">
      <alignment vertical="center"/>
    </xf>
    <xf numFmtId="166" fontId="15" fillId="4" borderId="6" xfId="6" applyNumberFormat="1" applyFont="1" applyFill="1" applyBorder="1" applyAlignment="1">
      <alignment horizontal="center" vertical="center" wrapText="1"/>
    </xf>
    <xf numFmtId="166" fontId="16" fillId="5" borderId="6" xfId="6" applyNumberFormat="1" applyFont="1" applyFill="1" applyBorder="1" applyAlignment="1">
      <alignment horizontal="center" vertical="center" wrapText="1"/>
    </xf>
    <xf numFmtId="49" fontId="13" fillId="6" borderId="6" xfId="1" applyNumberFormat="1" applyFont="1" applyFill="1" applyBorder="1" applyAlignment="1">
      <alignment horizontal="center" vertical="center" wrapText="1"/>
    </xf>
    <xf numFmtId="166" fontId="16" fillId="6" borderId="6" xfId="6" applyNumberFormat="1" applyFont="1" applyFill="1" applyBorder="1" applyAlignment="1">
      <alignment horizontal="center" vertical="center" wrapText="1"/>
    </xf>
    <xf numFmtId="166" fontId="16" fillId="7" borderId="6" xfId="6" applyNumberFormat="1" applyFont="1" applyFill="1" applyBorder="1" applyAlignment="1">
      <alignment horizontal="center" vertical="center" wrapText="1"/>
    </xf>
    <xf numFmtId="166" fontId="6" fillId="0" borderId="0" xfId="1" applyNumberFormat="1" applyFont="1" applyFill="1" applyBorder="1"/>
    <xf numFmtId="166" fontId="6" fillId="0" borderId="11" xfId="1" applyNumberFormat="1" applyFont="1" applyFill="1" applyBorder="1" applyAlignment="1">
      <alignment horizontal="center"/>
    </xf>
    <xf numFmtId="168" fontId="13" fillId="0" borderId="6" xfId="0" applyNumberFormat="1" applyFont="1" applyBorder="1" applyAlignment="1">
      <alignment horizontal="center" vertical="center"/>
    </xf>
    <xf numFmtId="168" fontId="13" fillId="0" borderId="6" xfId="0" applyNumberFormat="1" applyFont="1" applyBorder="1" applyAlignment="1">
      <alignment vertical="center" wrapText="1"/>
    </xf>
    <xf numFmtId="169" fontId="12" fillId="8" borderId="0" xfId="0" applyNumberFormat="1" applyFont="1" applyFill="1"/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13" fillId="7" borderId="6" xfId="1" applyNumberFormat="1" applyFont="1" applyFill="1" applyBorder="1" applyAlignment="1">
      <alignment horizontal="center" vertical="center" wrapText="1"/>
    </xf>
    <xf numFmtId="49" fontId="13" fillId="5" borderId="6" xfId="1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3" fillId="8" borderId="0" xfId="8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2" fillId="8" borderId="0" xfId="8" applyFont="1" applyFill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167" fontId="1" fillId="0" borderId="0" xfId="1" applyNumberFormat="1" applyFont="1" applyFill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7" fontId="1" fillId="0" borderId="0" xfId="1" applyNumberFormat="1" applyFont="1" applyFill="1" applyBorder="1" applyAlignment="1">
      <alignment vertical="center"/>
    </xf>
    <xf numFmtId="167" fontId="0" fillId="0" borderId="0" xfId="0" applyNumberForma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5" fontId="1" fillId="0" borderId="0" xfId="1" applyFont="1" applyFill="1" applyBorder="1" applyAlignment="1">
      <alignment vertical="center"/>
    </xf>
    <xf numFmtId="165" fontId="1" fillId="0" borderId="0" xfId="1" applyFont="1" applyFill="1" applyAlignment="1">
      <alignment vertical="center"/>
    </xf>
    <xf numFmtId="0" fontId="6" fillId="0" borderId="6" xfId="0" applyFont="1" applyBorder="1" applyAlignment="1">
      <alignment horizontal="center" vertical="center"/>
    </xf>
    <xf numFmtId="169" fontId="2" fillId="0" borderId="6" xfId="0" applyNumberFormat="1" applyFont="1" applyBorder="1" applyAlignment="1">
      <alignment horizontal="center"/>
    </xf>
    <xf numFmtId="168" fontId="2" fillId="0" borderId="6" xfId="0" applyNumberFormat="1" applyFont="1" applyBorder="1" applyAlignment="1">
      <alignment vertical="center" wrapText="1"/>
    </xf>
    <xf numFmtId="169" fontId="2" fillId="0" borderId="6" xfId="0" applyNumberFormat="1" applyFont="1" applyBorder="1"/>
    <xf numFmtId="0" fontId="6" fillId="0" borderId="6" xfId="0" applyFont="1" applyBorder="1" applyAlignment="1">
      <alignment horizontal="left" vertical="center"/>
    </xf>
    <xf numFmtId="169" fontId="13" fillId="0" borderId="6" xfId="0" applyNumberFormat="1" applyFont="1" applyBorder="1" applyAlignment="1">
      <alignment horizontal="center"/>
    </xf>
    <xf numFmtId="169" fontId="13" fillId="0" borderId="6" xfId="0" applyNumberFormat="1" applyFont="1" applyBorder="1"/>
    <xf numFmtId="0" fontId="6" fillId="0" borderId="6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67" fontId="6" fillId="0" borderId="0" xfId="0" applyNumberFormat="1" applyFont="1" applyAlignment="1">
      <alignment vertical="center"/>
    </xf>
    <xf numFmtId="0" fontId="1" fillId="8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left" vertical="center"/>
    </xf>
    <xf numFmtId="0" fontId="8" fillId="8" borderId="0" xfId="0" applyFont="1" applyFill="1" applyAlignment="1">
      <alignment vertical="center"/>
    </xf>
    <xf numFmtId="0" fontId="8" fillId="8" borderId="0" xfId="0" applyFont="1" applyFill="1" applyAlignment="1">
      <alignment vertical="center" wrapText="1"/>
    </xf>
    <xf numFmtId="0" fontId="1" fillId="8" borderId="0" xfId="0" applyFont="1" applyFill="1" applyAlignment="1">
      <alignment vertical="center"/>
    </xf>
    <xf numFmtId="0" fontId="11" fillId="8" borderId="0" xfId="0" applyFont="1" applyFill="1" applyAlignment="1">
      <alignment vertical="center"/>
    </xf>
    <xf numFmtId="0" fontId="8" fillId="8" borderId="0" xfId="0" applyFont="1" applyFill="1" applyAlignment="1">
      <alignment horizontal="left" vertical="center" wrapText="1"/>
    </xf>
    <xf numFmtId="0" fontId="9" fillId="8" borderId="0" xfId="0" applyFont="1" applyFill="1" applyAlignment="1">
      <alignment horizontal="left" vertical="center"/>
    </xf>
    <xf numFmtId="165" fontId="9" fillId="8" borderId="0" xfId="1" applyFont="1" applyFill="1" applyAlignment="1">
      <alignment horizontal="left" vertical="center"/>
    </xf>
    <xf numFmtId="166" fontId="10" fillId="8" borderId="0" xfId="1" applyNumberFormat="1" applyFont="1" applyFill="1" applyAlignment="1">
      <alignment horizontal="left" vertical="center"/>
    </xf>
    <xf numFmtId="0" fontId="5" fillId="8" borderId="0" xfId="0" applyFont="1" applyFill="1" applyAlignment="1">
      <alignment horizontal="right" vertical="center"/>
    </xf>
    <xf numFmtId="167" fontId="3" fillId="8" borderId="0" xfId="0" applyNumberFormat="1" applyFont="1" applyFill="1" applyAlignment="1">
      <alignment vertical="center"/>
    </xf>
    <xf numFmtId="167" fontId="1" fillId="8" borderId="0" xfId="0" applyNumberFormat="1" applyFont="1" applyFill="1" applyAlignment="1">
      <alignment vertical="center"/>
    </xf>
    <xf numFmtId="167" fontId="1" fillId="8" borderId="0" xfId="1" applyNumberFormat="1" applyFont="1" applyFill="1" applyAlignment="1">
      <alignment vertical="center"/>
    </xf>
    <xf numFmtId="49" fontId="1" fillId="8" borderId="0" xfId="0" applyNumberFormat="1" applyFont="1" applyFill="1" applyAlignment="1">
      <alignment horizontal="center" vertical="center"/>
    </xf>
    <xf numFmtId="166" fontId="6" fillId="8" borderId="0" xfId="1" applyNumberFormat="1" applyFont="1" applyFill="1"/>
    <xf numFmtId="166" fontId="7" fillId="8" borderId="0" xfId="1" applyNumberFormat="1" applyFont="1" applyFill="1" applyAlignment="1">
      <alignment horizontal="center" vertical="center"/>
    </xf>
    <xf numFmtId="167" fontId="1" fillId="8" borderId="0" xfId="1" applyNumberFormat="1" applyFont="1" applyFill="1" applyBorder="1" applyAlignment="1">
      <alignment vertical="center"/>
    </xf>
    <xf numFmtId="166" fontId="6" fillId="8" borderId="0" xfId="1" applyNumberFormat="1" applyFont="1" applyFill="1" applyAlignment="1">
      <alignment horizontal="right"/>
    </xf>
    <xf numFmtId="167" fontId="0" fillId="8" borderId="0" xfId="0" applyNumberFormat="1" applyFill="1" applyAlignment="1">
      <alignment horizontal="center" vertical="center"/>
    </xf>
    <xf numFmtId="166" fontId="6" fillId="8" borderId="11" xfId="1" applyNumberFormat="1" applyFont="1" applyFill="1" applyBorder="1" applyAlignment="1">
      <alignment horizontal="center"/>
    </xf>
    <xf numFmtId="166" fontId="6" fillId="8" borderId="0" xfId="1" applyNumberFormat="1" applyFont="1" applyFill="1" applyBorder="1"/>
    <xf numFmtId="166" fontId="6" fillId="8" borderId="11" xfId="1" applyNumberFormat="1" applyFont="1" applyFill="1" applyBorder="1"/>
    <xf numFmtId="167" fontId="1" fillId="8" borderId="0" xfId="0" applyNumberFormat="1" applyFont="1" applyFill="1" applyAlignment="1">
      <alignment horizontal="center" vertical="center"/>
    </xf>
    <xf numFmtId="4" fontId="6" fillId="8" borderId="0" xfId="0" applyNumberFormat="1" applyFont="1" applyFill="1" applyAlignment="1">
      <alignment vertical="center"/>
    </xf>
    <xf numFmtId="165" fontId="1" fillId="8" borderId="0" xfId="1" applyFont="1" applyFill="1" applyBorder="1" applyAlignment="1">
      <alignment vertical="center"/>
    </xf>
    <xf numFmtId="165" fontId="1" fillId="8" borderId="0" xfId="1" applyFont="1" applyFill="1" applyAlignment="1">
      <alignment vertical="center"/>
    </xf>
    <xf numFmtId="0" fontId="6" fillId="8" borderId="0" xfId="0" applyFont="1" applyFill="1" applyAlignment="1">
      <alignment horizontal="center" vertical="center"/>
    </xf>
    <xf numFmtId="0" fontId="6" fillId="8" borderId="0" xfId="0" applyFont="1" applyFill="1" applyAlignment="1">
      <alignment vertical="center"/>
    </xf>
    <xf numFmtId="164" fontId="6" fillId="8" borderId="0" xfId="5" applyFont="1" applyFill="1" applyAlignment="1">
      <alignment vertical="center"/>
    </xf>
    <xf numFmtId="165" fontId="6" fillId="8" borderId="0" xfId="1" applyFont="1" applyFill="1" applyAlignment="1">
      <alignment vertical="center"/>
    </xf>
    <xf numFmtId="166" fontId="14" fillId="3" borderId="2" xfId="2" applyNumberFormat="1" applyFont="1" applyFill="1" applyBorder="1" applyAlignment="1">
      <alignment horizontal="center" vertical="center"/>
    </xf>
    <xf numFmtId="166" fontId="14" fillId="3" borderId="4" xfId="2" applyNumberFormat="1" applyFont="1" applyFill="1" applyBorder="1" applyAlignment="1">
      <alignment horizontal="center" vertical="center"/>
    </xf>
    <xf numFmtId="166" fontId="14" fillId="3" borderId="3" xfId="2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166" fontId="14" fillId="2" borderId="1" xfId="2" applyNumberFormat="1" applyFont="1" applyFill="1" applyBorder="1" applyAlignment="1">
      <alignment horizontal="center" vertical="center" wrapText="1"/>
    </xf>
    <xf numFmtId="166" fontId="14" fillId="2" borderId="5" xfId="2" applyNumberFormat="1" applyFont="1" applyFill="1" applyBorder="1" applyAlignment="1">
      <alignment horizontal="center" vertical="center" wrapText="1"/>
    </xf>
    <xf numFmtId="166" fontId="14" fillId="2" borderId="7" xfId="2" applyNumberFormat="1" applyFont="1" applyFill="1" applyBorder="1" applyAlignment="1">
      <alignment horizontal="center" vertical="center" wrapText="1"/>
    </xf>
    <xf numFmtId="165" fontId="14" fillId="2" borderId="6" xfId="1" applyFont="1" applyFill="1" applyBorder="1" applyAlignment="1">
      <alignment horizontal="center"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7" xfId="1" applyNumberFormat="1" applyFont="1" applyFill="1" applyBorder="1" applyAlignment="1">
      <alignment horizontal="center" vertical="center" wrapText="1"/>
    </xf>
    <xf numFmtId="49" fontId="14" fillId="2" borderId="5" xfId="1" applyNumberFormat="1" applyFont="1" applyFill="1" applyBorder="1" applyAlignment="1">
      <alignment horizontal="center" vertical="center" wrapText="1"/>
    </xf>
    <xf numFmtId="165" fontId="14" fillId="3" borderId="9" xfId="1" applyFont="1" applyFill="1" applyBorder="1" applyAlignment="1">
      <alignment horizontal="center" vertical="center"/>
    </xf>
    <xf numFmtId="165" fontId="14" fillId="3" borderId="10" xfId="1" applyFont="1" applyFill="1" applyBorder="1" applyAlignment="1">
      <alignment horizontal="center" vertical="center"/>
    </xf>
    <xf numFmtId="165" fontId="14" fillId="3" borderId="8" xfId="1" applyFont="1" applyFill="1" applyBorder="1" applyAlignment="1">
      <alignment horizontal="center" vertical="center"/>
    </xf>
    <xf numFmtId="166" fontId="14" fillId="2" borderId="2" xfId="2" applyNumberFormat="1" applyFont="1" applyFill="1" applyBorder="1" applyAlignment="1">
      <alignment horizontal="center" vertical="center" wrapText="1"/>
    </xf>
    <xf numFmtId="166" fontId="14" fillId="2" borderId="4" xfId="2" applyNumberFormat="1" applyFont="1" applyFill="1" applyBorder="1" applyAlignment="1">
      <alignment horizontal="center" vertical="center" wrapText="1"/>
    </xf>
    <xf numFmtId="166" fontId="14" fillId="2" borderId="3" xfId="2" applyNumberFormat="1" applyFont="1" applyFill="1" applyBorder="1" applyAlignment="1">
      <alignment horizontal="center" vertical="center" wrapText="1"/>
    </xf>
    <xf numFmtId="166" fontId="13" fillId="7" borderId="9" xfId="2" applyNumberFormat="1" applyFont="1" applyFill="1" applyBorder="1" applyAlignment="1">
      <alignment horizontal="center" vertical="center"/>
    </xf>
    <xf numFmtId="166" fontId="13" fillId="7" borderId="10" xfId="2" applyNumberFormat="1" applyFont="1" applyFill="1" applyBorder="1" applyAlignment="1">
      <alignment horizontal="center" vertical="center"/>
    </xf>
    <xf numFmtId="166" fontId="13" fillId="7" borderId="8" xfId="2" applyNumberFormat="1" applyFont="1" applyFill="1" applyBorder="1" applyAlignment="1">
      <alignment horizontal="center" vertical="center"/>
    </xf>
    <xf numFmtId="166" fontId="13" fillId="7" borderId="14" xfId="2" applyNumberFormat="1" applyFont="1" applyFill="1" applyBorder="1" applyAlignment="1">
      <alignment horizontal="center" vertical="center"/>
    </xf>
    <xf numFmtId="166" fontId="13" fillId="7" borderId="0" xfId="2" applyNumberFormat="1" applyFont="1" applyFill="1" applyBorder="1" applyAlignment="1">
      <alignment horizontal="center" vertical="center"/>
    </xf>
    <xf numFmtId="166" fontId="13" fillId="7" borderId="13" xfId="2" applyNumberFormat="1" applyFont="1" applyFill="1" applyBorder="1" applyAlignment="1">
      <alignment horizontal="center" vertical="center"/>
    </xf>
    <xf numFmtId="49" fontId="14" fillId="3" borderId="1" xfId="1" applyNumberFormat="1" applyFont="1" applyFill="1" applyBorder="1" applyAlignment="1">
      <alignment horizontal="center" vertical="center" wrapText="1"/>
    </xf>
    <xf numFmtId="49" fontId="14" fillId="3" borderId="7" xfId="1" applyNumberFormat="1" applyFont="1" applyFill="1" applyBorder="1" applyAlignment="1">
      <alignment horizontal="center" vertical="center" wrapText="1"/>
    </xf>
    <xf numFmtId="165" fontId="13" fillId="6" borderId="2" xfId="1" applyFont="1" applyFill="1" applyBorder="1" applyAlignment="1">
      <alignment horizontal="center" vertical="center" wrapText="1"/>
    </xf>
    <xf numFmtId="165" fontId="13" fillId="6" borderId="4" xfId="1" applyFont="1" applyFill="1" applyBorder="1" applyAlignment="1">
      <alignment horizontal="center" vertical="center" wrapText="1"/>
    </xf>
    <xf numFmtId="165" fontId="13" fillId="6" borderId="3" xfId="1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166" fontId="13" fillId="7" borderId="6" xfId="2" applyNumberFormat="1" applyFont="1" applyFill="1" applyBorder="1" applyAlignment="1">
      <alignment horizontal="center" vertical="center" wrapText="1"/>
    </xf>
    <xf numFmtId="49" fontId="13" fillId="7" borderId="2" xfId="1" applyNumberFormat="1" applyFont="1" applyFill="1" applyBorder="1" applyAlignment="1">
      <alignment horizontal="center" vertical="center" wrapText="1"/>
    </xf>
    <xf numFmtId="49" fontId="13" fillId="7" borderId="4" xfId="1" applyNumberFormat="1" applyFont="1" applyFill="1" applyBorder="1" applyAlignment="1">
      <alignment horizontal="center" vertical="center" wrapText="1"/>
    </xf>
    <xf numFmtId="49" fontId="13" fillId="7" borderId="3" xfId="1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13" fillId="5" borderId="6" xfId="1" applyNumberFormat="1" applyFont="1" applyFill="1" applyBorder="1" applyAlignment="1">
      <alignment horizontal="center" vertical="center" wrapText="1"/>
    </xf>
    <xf numFmtId="49" fontId="13" fillId="5" borderId="1" xfId="1" applyNumberFormat="1" applyFont="1" applyFill="1" applyBorder="1" applyAlignment="1">
      <alignment horizontal="center" vertical="center" wrapText="1"/>
    </xf>
    <xf numFmtId="49" fontId="13" fillId="5" borderId="5" xfId="1" applyNumberFormat="1" applyFont="1" applyFill="1" applyBorder="1" applyAlignment="1">
      <alignment horizontal="center" vertical="center" wrapText="1"/>
    </xf>
    <xf numFmtId="49" fontId="13" fillId="5" borderId="7" xfId="1" applyNumberFormat="1" applyFont="1" applyFill="1" applyBorder="1" applyAlignment="1">
      <alignment horizontal="center" vertical="center" wrapText="1"/>
    </xf>
    <xf numFmtId="49" fontId="13" fillId="6" borderId="2" xfId="1" applyNumberFormat="1" applyFont="1" applyFill="1" applyBorder="1" applyAlignment="1">
      <alignment horizontal="center" vertical="center" wrapText="1"/>
    </xf>
    <xf numFmtId="49" fontId="13" fillId="6" borderId="4" xfId="1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66" fontId="16" fillId="6" borderId="1" xfId="6" applyNumberFormat="1" applyFont="1" applyFill="1" applyBorder="1" applyAlignment="1">
      <alignment horizontal="center" vertical="center" wrapText="1"/>
    </xf>
    <xf numFmtId="166" fontId="16" fillId="6" borderId="5" xfId="6" applyNumberFormat="1" applyFont="1" applyFill="1" applyBorder="1" applyAlignment="1">
      <alignment horizontal="center" vertical="center" wrapText="1"/>
    </xf>
    <xf numFmtId="166" fontId="16" fillId="6" borderId="7" xfId="6" applyNumberFormat="1" applyFont="1" applyFill="1" applyBorder="1" applyAlignment="1">
      <alignment horizontal="center" vertical="center" wrapText="1"/>
    </xf>
    <xf numFmtId="49" fontId="13" fillId="7" borderId="6" xfId="1" applyNumberFormat="1" applyFont="1" applyFill="1" applyBorder="1" applyAlignment="1">
      <alignment horizontal="center" vertical="center" wrapText="1"/>
    </xf>
  </cellXfs>
  <cellStyles count="9">
    <cellStyle name="Millares" xfId="1" builtinId="3"/>
    <cellStyle name="Millares 2" xfId="2" xr:uid="{00000000-0005-0000-0000-000001000000}"/>
    <cellStyle name="Millares 3" xfId="6" xr:uid="{00000000-0005-0000-0000-000002000000}"/>
    <cellStyle name="Moneda" xfId="5" builtinId="4"/>
    <cellStyle name="Moneda 2" xfId="7" xr:uid="{00000000-0005-0000-0000-000004000000}"/>
    <cellStyle name="Normal" xfId="0" builtinId="0"/>
    <cellStyle name="Normal 2" xfId="4" xr:uid="{00000000-0005-0000-0000-000006000000}"/>
    <cellStyle name="Normal 3" xfId="3" xr:uid="{00000000-0005-0000-0000-000007000000}"/>
    <cellStyle name="Normal_CEDULAS ANALITICAS" xfId="8" xr:uid="{00000000-0005-0000-0000-000008000000}"/>
  </cellStyles>
  <dxfs count="0"/>
  <tableStyles count="0" defaultTableStyle="TableStyleMedium2" defaultPivotStyle="PivotStyleLight16"/>
  <colors>
    <mruColors>
      <color rgb="FFC00072"/>
      <color rgb="FF00FFFF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59109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468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1338189</xdr:colOff>
      <xdr:row>5</xdr:row>
      <xdr:rowOff>45774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72529" cy="11506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6</xdr:row>
      <xdr:rowOff>11484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544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1338189</xdr:colOff>
      <xdr:row>5</xdr:row>
      <xdr:rowOff>188649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7289" cy="11411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6</xdr:row>
      <xdr:rowOff>11484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544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1338189</xdr:colOff>
      <xdr:row>5</xdr:row>
      <xdr:rowOff>188649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7289" cy="11411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85"/>
  <sheetViews>
    <sheetView showGridLines="0" topLeftCell="A3" zoomScale="70" zoomScaleNormal="70" workbookViewId="0">
      <selection activeCell="C19" sqref="C19"/>
    </sheetView>
  </sheetViews>
  <sheetFormatPr defaultColWidth="11.42578125" defaultRowHeight="13.5" customHeight="1"/>
  <cols>
    <col min="1" max="1" width="6.28515625" style="42" customWidth="1"/>
    <col min="2" max="2" width="22.7109375" style="43" customWidth="1"/>
    <col min="3" max="3" width="18" style="47" customWidth="1"/>
    <col min="4" max="4" width="54.7109375" style="47" customWidth="1"/>
    <col min="5" max="9" width="14.7109375" style="63" customWidth="1"/>
    <col min="10" max="13" width="14.7109375" style="47" customWidth="1"/>
    <col min="14" max="14" width="18.5703125" style="47" customWidth="1"/>
    <col min="15" max="25" width="14.7109375" style="47" customWidth="1"/>
    <col min="26" max="27" width="18.85546875" style="47" customWidth="1"/>
    <col min="28" max="28" width="22.140625" style="47" customWidth="1"/>
    <col min="29" max="30" width="18.85546875" style="47" customWidth="1"/>
    <col min="31" max="34" width="22.85546875" style="47" customWidth="1"/>
    <col min="35" max="35" width="22.28515625" style="47" customWidth="1"/>
    <col min="36" max="39" width="18.7109375" style="47" customWidth="1"/>
    <col min="40" max="41" width="24.28515625" style="47" customWidth="1"/>
    <col min="42" max="50" width="12.85546875" style="47" customWidth="1"/>
    <col min="51" max="51" width="19.85546875" style="47" customWidth="1"/>
    <col min="52" max="52" width="19.85546875" style="47" bestFit="1" customWidth="1"/>
    <col min="53" max="53" width="13.42578125" style="47" bestFit="1" customWidth="1"/>
    <col min="54" max="54" width="15.140625" style="47" customWidth="1"/>
    <col min="55" max="55" width="25.140625" style="47" customWidth="1"/>
    <col min="56" max="56" width="26.7109375" style="47" customWidth="1"/>
    <col min="57" max="57" width="16.85546875" style="47" customWidth="1"/>
    <col min="58" max="58" width="20.7109375" style="47" customWidth="1"/>
    <col min="59" max="16384" width="11.42578125" style="47"/>
  </cols>
  <sheetData>
    <row r="1" spans="1:58" ht="17.45" customHeight="1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6"/>
      <c r="BF1" s="46"/>
    </row>
    <row r="2" spans="1:58" ht="17.45" customHeight="1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8"/>
      <c r="BF2" s="48"/>
    </row>
    <row r="3" spans="1:58" ht="17.45" customHeight="1">
      <c r="C3" s="37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9"/>
      <c r="BE3" s="48"/>
      <c r="BF3" s="48"/>
    </row>
    <row r="4" spans="1:58" ht="16.899999999999999" customHeight="1">
      <c r="C4" s="37" t="s">
        <v>3</v>
      </c>
      <c r="D4" s="50"/>
      <c r="E4" s="6"/>
      <c r="F4" s="6"/>
      <c r="G4" s="6"/>
      <c r="H4" s="6"/>
      <c r="I4" s="6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48"/>
      <c r="BF4" s="48"/>
    </row>
    <row r="5" spans="1:58" ht="18" customHeight="1">
      <c r="C5" s="37" t="s">
        <v>4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8"/>
      <c r="BF5" s="48"/>
    </row>
    <row r="6" spans="1:58" ht="17.45" customHeight="1">
      <c r="C6" s="44" t="s">
        <v>5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</row>
    <row r="7" spans="1:58" ht="17.45" customHeight="1">
      <c r="C7" s="7" t="s">
        <v>6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</row>
    <row r="8" spans="1:58" s="51" customFormat="1" ht="36.75" customHeight="1">
      <c r="A8" s="108" t="s">
        <v>7</v>
      </c>
      <c r="B8" s="108" t="s">
        <v>8</v>
      </c>
      <c r="C8" s="110" t="s">
        <v>9</v>
      </c>
      <c r="D8" s="108" t="s">
        <v>10</v>
      </c>
      <c r="E8" s="119" t="s">
        <v>11</v>
      </c>
      <c r="F8" s="120"/>
      <c r="G8" s="120"/>
      <c r="H8" s="120"/>
      <c r="I8" s="120"/>
      <c r="J8" s="120"/>
      <c r="K8" s="120"/>
      <c r="L8" s="120"/>
      <c r="M8" s="120"/>
      <c r="N8" s="121"/>
      <c r="O8" s="112" t="s">
        <v>12</v>
      </c>
      <c r="P8" s="105" t="s">
        <v>13</v>
      </c>
      <c r="Q8" s="106"/>
      <c r="R8" s="106"/>
      <c r="S8" s="106"/>
      <c r="T8" s="106"/>
      <c r="U8" s="106"/>
      <c r="V8" s="106"/>
      <c r="W8" s="106"/>
      <c r="X8" s="106"/>
      <c r="Y8" s="107"/>
      <c r="Z8" s="122" t="s">
        <v>14</v>
      </c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4"/>
      <c r="AZ8" s="125" t="s">
        <v>15</v>
      </c>
      <c r="BA8" s="126"/>
      <c r="BB8" s="126"/>
      <c r="BC8" s="126"/>
      <c r="BD8" s="126"/>
      <c r="BE8" s="127"/>
      <c r="BF8" s="112" t="s">
        <v>16</v>
      </c>
    </row>
    <row r="9" spans="1:58" s="51" customFormat="1" ht="36.6" customHeight="1">
      <c r="A9" s="109"/>
      <c r="B9" s="109"/>
      <c r="C9" s="111"/>
      <c r="D9" s="109"/>
      <c r="E9" s="115" t="s">
        <v>17</v>
      </c>
      <c r="F9" s="115"/>
      <c r="G9" s="115"/>
      <c r="H9" s="115"/>
      <c r="I9" s="115"/>
      <c r="J9" s="115" t="s">
        <v>18</v>
      </c>
      <c r="K9" s="115"/>
      <c r="L9" s="115"/>
      <c r="M9" s="115"/>
      <c r="N9" s="118" t="s">
        <v>19</v>
      </c>
      <c r="O9" s="113"/>
      <c r="P9" s="115" t="s">
        <v>17</v>
      </c>
      <c r="Q9" s="115"/>
      <c r="R9" s="115"/>
      <c r="S9" s="115"/>
      <c r="T9" s="115"/>
      <c r="U9" s="115" t="s">
        <v>20</v>
      </c>
      <c r="V9" s="115"/>
      <c r="W9" s="115"/>
      <c r="X9" s="115"/>
      <c r="Y9" s="112" t="s">
        <v>21</v>
      </c>
      <c r="Z9" s="136" t="s">
        <v>22</v>
      </c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8"/>
      <c r="AP9" s="133" t="s">
        <v>23</v>
      </c>
      <c r="AQ9" s="134"/>
      <c r="AR9" s="134"/>
      <c r="AS9" s="134"/>
      <c r="AT9" s="134"/>
      <c r="AU9" s="134"/>
      <c r="AV9" s="134"/>
      <c r="AW9" s="134"/>
      <c r="AX9" s="135"/>
      <c r="AY9" s="112" t="s">
        <v>24</v>
      </c>
      <c r="AZ9" s="128"/>
      <c r="BA9" s="129"/>
      <c r="BB9" s="129"/>
      <c r="BC9" s="129"/>
      <c r="BD9" s="129"/>
      <c r="BE9" s="130"/>
      <c r="BF9" s="113"/>
    </row>
    <row r="10" spans="1:58" s="51" customFormat="1" ht="50.25" customHeight="1">
      <c r="A10" s="109"/>
      <c r="B10" s="109"/>
      <c r="C10" s="111"/>
      <c r="D10" s="109"/>
      <c r="E10" s="116" t="s">
        <v>25</v>
      </c>
      <c r="F10" s="116" t="s">
        <v>26</v>
      </c>
      <c r="G10" s="116" t="s">
        <v>27</v>
      </c>
      <c r="H10" s="116" t="s">
        <v>28</v>
      </c>
      <c r="I10" s="131" t="s">
        <v>29</v>
      </c>
      <c r="J10" s="116" t="s">
        <v>25</v>
      </c>
      <c r="K10" s="116" t="s">
        <v>26</v>
      </c>
      <c r="L10" s="116" t="s">
        <v>27</v>
      </c>
      <c r="M10" s="116" t="s">
        <v>28</v>
      </c>
      <c r="N10" s="118"/>
      <c r="O10" s="113"/>
      <c r="P10" s="116" t="s">
        <v>25</v>
      </c>
      <c r="Q10" s="116" t="s">
        <v>26</v>
      </c>
      <c r="R10" s="116" t="s">
        <v>27</v>
      </c>
      <c r="S10" s="116" t="s">
        <v>28</v>
      </c>
      <c r="T10" s="131" t="s">
        <v>29</v>
      </c>
      <c r="U10" s="116" t="s">
        <v>25</v>
      </c>
      <c r="V10" s="116" t="s">
        <v>26</v>
      </c>
      <c r="W10" s="116" t="s">
        <v>27</v>
      </c>
      <c r="X10" s="116" t="s">
        <v>28</v>
      </c>
      <c r="Y10" s="113"/>
      <c r="Z10" s="146" t="s">
        <v>30</v>
      </c>
      <c r="AA10" s="146"/>
      <c r="AB10" s="146"/>
      <c r="AC10" s="146"/>
      <c r="AD10" s="146"/>
      <c r="AE10" s="146" t="s">
        <v>31</v>
      </c>
      <c r="AF10" s="146"/>
      <c r="AG10" s="146"/>
      <c r="AH10" s="146"/>
      <c r="AI10" s="146"/>
      <c r="AJ10" s="146" t="s">
        <v>32</v>
      </c>
      <c r="AK10" s="146"/>
      <c r="AL10" s="146"/>
      <c r="AM10" s="146"/>
      <c r="AN10" s="146"/>
      <c r="AO10" s="147" t="s">
        <v>33</v>
      </c>
      <c r="AP10" s="150" t="s">
        <v>34</v>
      </c>
      <c r="AQ10" s="151"/>
      <c r="AR10" s="151"/>
      <c r="AS10" s="151"/>
      <c r="AT10" s="150" t="s">
        <v>35</v>
      </c>
      <c r="AU10" s="151"/>
      <c r="AV10" s="151"/>
      <c r="AW10" s="151"/>
      <c r="AX10" s="153" t="s">
        <v>36</v>
      </c>
      <c r="AY10" s="113"/>
      <c r="AZ10" s="38" t="s">
        <v>34</v>
      </c>
      <c r="BA10" s="38" t="s">
        <v>37</v>
      </c>
      <c r="BB10" s="38" t="s">
        <v>32</v>
      </c>
      <c r="BC10" s="38" t="s">
        <v>38</v>
      </c>
      <c r="BD10" s="156" t="s">
        <v>39</v>
      </c>
      <c r="BE10" s="139" t="s">
        <v>36</v>
      </c>
      <c r="BF10" s="113"/>
    </row>
    <row r="11" spans="1:58" s="51" customFormat="1" ht="25.5">
      <c r="A11" s="40"/>
      <c r="B11" s="40"/>
      <c r="C11" s="41"/>
      <c r="D11" s="40"/>
      <c r="E11" s="117"/>
      <c r="F11" s="117"/>
      <c r="G11" s="117"/>
      <c r="H11" s="117"/>
      <c r="I11" s="132"/>
      <c r="J11" s="117"/>
      <c r="K11" s="117"/>
      <c r="L11" s="117"/>
      <c r="M11" s="117"/>
      <c r="N11" s="117"/>
      <c r="O11" s="114"/>
      <c r="P11" s="117"/>
      <c r="Q11" s="117"/>
      <c r="R11" s="117"/>
      <c r="S11" s="117"/>
      <c r="T11" s="132"/>
      <c r="U11" s="117"/>
      <c r="V11" s="117"/>
      <c r="W11" s="117"/>
      <c r="X11" s="117"/>
      <c r="Y11" s="114"/>
      <c r="Z11" s="39" t="s">
        <v>25</v>
      </c>
      <c r="AA11" s="39" t="s">
        <v>26</v>
      </c>
      <c r="AB11" s="39" t="s">
        <v>27</v>
      </c>
      <c r="AC11" s="39" t="s">
        <v>28</v>
      </c>
      <c r="AD11" s="39" t="s">
        <v>29</v>
      </c>
      <c r="AE11" s="39" t="s">
        <v>25</v>
      </c>
      <c r="AF11" s="39" t="s">
        <v>26</v>
      </c>
      <c r="AG11" s="39" t="s">
        <v>27</v>
      </c>
      <c r="AH11" s="39" t="s">
        <v>28</v>
      </c>
      <c r="AI11" s="39" t="s">
        <v>29</v>
      </c>
      <c r="AJ11" s="39" t="s">
        <v>25</v>
      </c>
      <c r="AK11" s="39" t="s">
        <v>26</v>
      </c>
      <c r="AL11" s="39" t="s">
        <v>27</v>
      </c>
      <c r="AM11" s="39" t="s">
        <v>28</v>
      </c>
      <c r="AN11" s="39" t="s">
        <v>29</v>
      </c>
      <c r="AO11" s="148"/>
      <c r="AP11" s="28" t="s">
        <v>25</v>
      </c>
      <c r="AQ11" s="28" t="s">
        <v>26</v>
      </c>
      <c r="AR11" s="28" t="s">
        <v>27</v>
      </c>
      <c r="AS11" s="28" t="s">
        <v>28</v>
      </c>
      <c r="AT11" s="28" t="s">
        <v>25</v>
      </c>
      <c r="AU11" s="28" t="s">
        <v>26</v>
      </c>
      <c r="AV11" s="28" t="s">
        <v>27</v>
      </c>
      <c r="AW11" s="28" t="s">
        <v>28</v>
      </c>
      <c r="AX11" s="154"/>
      <c r="AY11" s="114"/>
      <c r="AZ11" s="140" t="s">
        <v>40</v>
      </c>
      <c r="BA11" s="141"/>
      <c r="BB11" s="141"/>
      <c r="BC11" s="142"/>
      <c r="BD11" s="156"/>
      <c r="BE11" s="139"/>
      <c r="BF11" s="114"/>
    </row>
    <row r="12" spans="1:58" s="51" customFormat="1" ht="23.45" customHeight="1">
      <c r="A12" s="19"/>
      <c r="B12" s="19"/>
      <c r="C12" s="19"/>
      <c r="D12" s="19"/>
      <c r="E12" s="18" t="s">
        <v>41</v>
      </c>
      <c r="F12" s="18" t="s">
        <v>42</v>
      </c>
      <c r="G12" s="18" t="s">
        <v>43</v>
      </c>
      <c r="H12" s="18" t="s">
        <v>44</v>
      </c>
      <c r="I12" s="22" t="s">
        <v>45</v>
      </c>
      <c r="J12" s="18" t="s">
        <v>46</v>
      </c>
      <c r="K12" s="18" t="s">
        <v>47</v>
      </c>
      <c r="L12" s="18" t="s">
        <v>48</v>
      </c>
      <c r="M12" s="18" t="s">
        <v>49</v>
      </c>
      <c r="N12" s="18" t="s">
        <v>50</v>
      </c>
      <c r="O12" s="18" t="s">
        <v>51</v>
      </c>
      <c r="P12" s="18" t="s">
        <v>52</v>
      </c>
      <c r="Q12" s="18" t="s">
        <v>53</v>
      </c>
      <c r="R12" s="18" t="s">
        <v>54</v>
      </c>
      <c r="S12" s="18" t="s">
        <v>55</v>
      </c>
      <c r="T12" s="22" t="s">
        <v>56</v>
      </c>
      <c r="U12" s="18" t="s">
        <v>57</v>
      </c>
      <c r="V12" s="18" t="s">
        <v>58</v>
      </c>
      <c r="W12" s="18" t="s">
        <v>59</v>
      </c>
      <c r="X12" s="18" t="s">
        <v>60</v>
      </c>
      <c r="Y12" s="18" t="s">
        <v>61</v>
      </c>
      <c r="Z12" s="27" t="s">
        <v>62</v>
      </c>
      <c r="AA12" s="27" t="s">
        <v>63</v>
      </c>
      <c r="AB12" s="27" t="s">
        <v>64</v>
      </c>
      <c r="AC12" s="27" t="s">
        <v>65</v>
      </c>
      <c r="AD12" s="27" t="s">
        <v>66</v>
      </c>
      <c r="AE12" s="27" t="s">
        <v>67</v>
      </c>
      <c r="AF12" s="27" t="s">
        <v>68</v>
      </c>
      <c r="AG12" s="27" t="s">
        <v>69</v>
      </c>
      <c r="AH12" s="27" t="s">
        <v>70</v>
      </c>
      <c r="AI12" s="27" t="s">
        <v>71</v>
      </c>
      <c r="AJ12" s="27" t="s">
        <v>72</v>
      </c>
      <c r="AK12" s="27" t="s">
        <v>73</v>
      </c>
      <c r="AL12" s="27" t="s">
        <v>74</v>
      </c>
      <c r="AM12" s="27" t="s">
        <v>75</v>
      </c>
      <c r="AN12" s="27" t="s">
        <v>76</v>
      </c>
      <c r="AO12" s="149"/>
      <c r="AP12" s="29" t="s">
        <v>77</v>
      </c>
      <c r="AQ12" s="29" t="s">
        <v>78</v>
      </c>
      <c r="AR12" s="29" t="s">
        <v>79</v>
      </c>
      <c r="AS12" s="29" t="s">
        <v>80</v>
      </c>
      <c r="AT12" s="29" t="s">
        <v>81</v>
      </c>
      <c r="AU12" s="29" t="s">
        <v>82</v>
      </c>
      <c r="AV12" s="29" t="s">
        <v>83</v>
      </c>
      <c r="AW12" s="29" t="s">
        <v>84</v>
      </c>
      <c r="AX12" s="155"/>
      <c r="AY12" s="26" t="s">
        <v>85</v>
      </c>
      <c r="AZ12" s="30" t="s">
        <v>86</v>
      </c>
      <c r="BA12" s="30" t="s">
        <v>87</v>
      </c>
      <c r="BB12" s="30" t="s">
        <v>88</v>
      </c>
      <c r="BC12" s="30" t="s">
        <v>89</v>
      </c>
      <c r="BD12" s="30" t="s">
        <v>90</v>
      </c>
      <c r="BE12" s="139"/>
      <c r="BF12" s="26" t="s">
        <v>91</v>
      </c>
    </row>
    <row r="13" spans="1:58" s="36" customFormat="1" ht="15.6" customHeight="1">
      <c r="A13" s="52"/>
      <c r="B13" s="53" t="s">
        <v>92</v>
      </c>
      <c r="C13" s="33" t="s">
        <v>93</v>
      </c>
      <c r="D13" s="34" t="s">
        <v>94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0"/>
      <c r="Q13" s="11"/>
      <c r="R13" s="11"/>
      <c r="S13" s="11"/>
      <c r="T13" s="11"/>
      <c r="U13" s="11"/>
      <c r="V13" s="11"/>
      <c r="W13" s="11"/>
      <c r="X13" s="11"/>
      <c r="Y13" s="12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9"/>
      <c r="AZ13" s="24"/>
      <c r="BA13" s="23"/>
      <c r="BB13" s="23"/>
      <c r="BC13" s="23"/>
      <c r="BF13" s="9"/>
    </row>
    <row r="14" spans="1:58" s="15" customFormat="1" ht="15.6" customHeight="1">
      <c r="A14" s="52">
        <v>1</v>
      </c>
      <c r="B14" s="64" t="s">
        <v>92</v>
      </c>
      <c r="C14" s="65" t="s">
        <v>95</v>
      </c>
      <c r="D14" s="66" t="s">
        <v>96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f t="shared" ref="N14:N41" si="0">SUM(E14:M14)</f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4">
        <f t="shared" ref="Z14:AD26" si="1">((E14-P14)-AE14-AJ14)</f>
        <v>0</v>
      </c>
      <c r="AA14" s="14">
        <f t="shared" si="1"/>
        <v>0</v>
      </c>
      <c r="AB14" s="14">
        <f t="shared" si="1"/>
        <v>0</v>
      </c>
      <c r="AC14" s="14">
        <f t="shared" si="1"/>
        <v>0</v>
      </c>
      <c r="AD14" s="14">
        <f t="shared" si="1"/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/>
      <c r="AP14" s="14">
        <f t="shared" ref="AP14:AS26" si="2">((J14-U14)-AT14)</f>
        <v>0</v>
      </c>
      <c r="AQ14" s="14">
        <f t="shared" si="2"/>
        <v>0</v>
      </c>
      <c r="AR14" s="14">
        <f t="shared" si="2"/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/>
      <c r="AY14" s="25">
        <f>AE14+AF14+AG14+AH14+AI14+AJ14+AK14+AL14+AM14+AN14+AP14+AQ14+AR14+AS14+AT14+AU14+AV14+AW14+Z14+AA14+AB14+AC14+AD14</f>
        <v>0</v>
      </c>
      <c r="AZ14" s="14">
        <f>((O14-Y14)-BA14-BB14-BC14)</f>
        <v>0</v>
      </c>
      <c r="BA14" s="14">
        <v>0</v>
      </c>
      <c r="BB14" s="14">
        <v>0</v>
      </c>
      <c r="BC14" s="14"/>
      <c r="BD14" s="14">
        <f>SUM(AZ14:BC14)</f>
        <v>0</v>
      </c>
      <c r="BE14" s="14"/>
      <c r="BF14" s="14">
        <f t="shared" ref="BF14:BF26" si="3">+AY14+BD14</f>
        <v>0</v>
      </c>
    </row>
    <row r="15" spans="1:58" s="16" customFormat="1" ht="15.6" customHeight="1">
      <c r="A15" s="52">
        <v>2</v>
      </c>
      <c r="B15" s="64" t="s">
        <v>92</v>
      </c>
      <c r="C15" s="65" t="s">
        <v>97</v>
      </c>
      <c r="D15" s="66" t="s">
        <v>98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f t="shared" si="0"/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4">
        <f t="shared" si="1"/>
        <v>0</v>
      </c>
      <c r="AA15" s="14">
        <f t="shared" si="1"/>
        <v>0</v>
      </c>
      <c r="AB15" s="14">
        <f t="shared" si="1"/>
        <v>0</v>
      </c>
      <c r="AC15" s="14">
        <f t="shared" si="1"/>
        <v>0</v>
      </c>
      <c r="AD15" s="14">
        <f t="shared" si="1"/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/>
      <c r="AP15" s="14">
        <f t="shared" si="2"/>
        <v>0</v>
      </c>
      <c r="AQ15" s="14">
        <f t="shared" si="2"/>
        <v>0</v>
      </c>
      <c r="AR15" s="14">
        <f t="shared" si="2"/>
        <v>0</v>
      </c>
      <c r="AS15" s="14">
        <f t="shared" si="2"/>
        <v>0</v>
      </c>
      <c r="AT15" s="14">
        <v>0</v>
      </c>
      <c r="AU15" s="14">
        <v>0</v>
      </c>
      <c r="AV15" s="14">
        <v>0</v>
      </c>
      <c r="AW15" s="14">
        <v>0</v>
      </c>
      <c r="AX15" s="14"/>
      <c r="AY15" s="25">
        <f t="shared" ref="AY15:AY26" si="4">AE15+AF15+AG15+AH15+AI15+AJ15+AK15+AL15+AM15+AN15+AP15+AQ15+AR15+AS15+AT15+AU15+AV15+AW15+Z15+AA15+AB15+AC15+AD15</f>
        <v>0</v>
      </c>
      <c r="AZ15" s="14">
        <f t="shared" ref="AZ15:AZ26" si="5">((O15-Y15)-BA15-BB15-BC15)</f>
        <v>0</v>
      </c>
      <c r="BA15" s="14">
        <v>0</v>
      </c>
      <c r="BB15" s="14">
        <v>0</v>
      </c>
      <c r="BC15" s="14"/>
      <c r="BD15" s="14">
        <f t="shared" ref="BD15:BD26" si="6">SUM(AZ15:BC15)</f>
        <v>0</v>
      </c>
      <c r="BE15" s="14"/>
      <c r="BF15" s="14">
        <f t="shared" si="3"/>
        <v>0</v>
      </c>
    </row>
    <row r="16" spans="1:58" s="16" customFormat="1" ht="15.6" customHeight="1">
      <c r="A16" s="52">
        <v>3</v>
      </c>
      <c r="B16" s="64" t="s">
        <v>92</v>
      </c>
      <c r="C16" s="65" t="s">
        <v>99</v>
      </c>
      <c r="D16" s="66" t="s">
        <v>100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f t="shared" si="0"/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4">
        <f t="shared" si="1"/>
        <v>0</v>
      </c>
      <c r="AA16" s="14">
        <f t="shared" si="1"/>
        <v>0</v>
      </c>
      <c r="AB16" s="14">
        <f t="shared" si="1"/>
        <v>0</v>
      </c>
      <c r="AC16" s="14">
        <f t="shared" si="1"/>
        <v>0</v>
      </c>
      <c r="AD16" s="14">
        <f t="shared" si="1"/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/>
      <c r="AP16" s="14">
        <f t="shared" si="2"/>
        <v>0</v>
      </c>
      <c r="AQ16" s="14">
        <f t="shared" si="2"/>
        <v>0</v>
      </c>
      <c r="AR16" s="14">
        <f t="shared" si="2"/>
        <v>0</v>
      </c>
      <c r="AS16" s="14">
        <f t="shared" si="2"/>
        <v>0</v>
      </c>
      <c r="AT16" s="14">
        <v>0</v>
      </c>
      <c r="AU16" s="14">
        <v>0</v>
      </c>
      <c r="AV16" s="14">
        <v>0</v>
      </c>
      <c r="AW16" s="14">
        <v>0</v>
      </c>
      <c r="AX16" s="14"/>
      <c r="AY16" s="25">
        <f t="shared" si="4"/>
        <v>0</v>
      </c>
      <c r="AZ16" s="14">
        <f t="shared" si="5"/>
        <v>0</v>
      </c>
      <c r="BA16" s="14">
        <v>0</v>
      </c>
      <c r="BB16" s="14">
        <v>0</v>
      </c>
      <c r="BC16" s="14"/>
      <c r="BD16" s="14">
        <f t="shared" si="6"/>
        <v>0</v>
      </c>
      <c r="BE16" s="14"/>
      <c r="BF16" s="14">
        <f t="shared" si="3"/>
        <v>0</v>
      </c>
    </row>
    <row r="17" spans="1:58" s="16" customFormat="1" ht="15.6" customHeight="1">
      <c r="A17" s="52">
        <v>4</v>
      </c>
      <c r="B17" s="64" t="s">
        <v>92</v>
      </c>
      <c r="C17" s="65" t="s">
        <v>101</v>
      </c>
      <c r="D17" s="67" t="s">
        <v>102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f t="shared" si="0"/>
        <v>0</v>
      </c>
      <c r="O17" s="13">
        <v>3200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4">
        <f t="shared" si="1"/>
        <v>0</v>
      </c>
      <c r="AA17" s="14">
        <f t="shared" si="1"/>
        <v>0</v>
      </c>
      <c r="AB17" s="14">
        <f t="shared" si="1"/>
        <v>0</v>
      </c>
      <c r="AC17" s="14">
        <f t="shared" si="1"/>
        <v>0</v>
      </c>
      <c r="AD17" s="14">
        <f t="shared" si="1"/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/>
      <c r="AP17" s="14">
        <f t="shared" si="2"/>
        <v>0</v>
      </c>
      <c r="AQ17" s="14">
        <f t="shared" si="2"/>
        <v>0</v>
      </c>
      <c r="AR17" s="14">
        <f t="shared" si="2"/>
        <v>0</v>
      </c>
      <c r="AS17" s="14">
        <f t="shared" si="2"/>
        <v>0</v>
      </c>
      <c r="AT17" s="14">
        <v>0</v>
      </c>
      <c r="AU17" s="14">
        <v>0</v>
      </c>
      <c r="AV17" s="14">
        <v>0</v>
      </c>
      <c r="AW17" s="14">
        <v>0</v>
      </c>
      <c r="AX17" s="14"/>
      <c r="AY17" s="25">
        <f t="shared" si="4"/>
        <v>0</v>
      </c>
      <c r="AZ17" s="14">
        <f t="shared" si="5"/>
        <v>3200</v>
      </c>
      <c r="BA17" s="14">
        <v>0</v>
      </c>
      <c r="BB17" s="14">
        <v>0</v>
      </c>
      <c r="BC17" s="14"/>
      <c r="BD17" s="14">
        <f t="shared" si="6"/>
        <v>3200</v>
      </c>
      <c r="BE17" s="14"/>
      <c r="BF17" s="14">
        <f t="shared" si="3"/>
        <v>3200</v>
      </c>
    </row>
    <row r="18" spans="1:58" s="16" customFormat="1" ht="15.6" customHeight="1">
      <c r="A18" s="52">
        <v>5</v>
      </c>
      <c r="B18" s="64" t="s">
        <v>92</v>
      </c>
      <c r="C18" s="65" t="s">
        <v>103</v>
      </c>
      <c r="D18" s="66" t="s">
        <v>104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f t="shared" si="0"/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4">
        <f t="shared" si="1"/>
        <v>0</v>
      </c>
      <c r="AA18" s="14">
        <f t="shared" si="1"/>
        <v>0</v>
      </c>
      <c r="AB18" s="14">
        <f t="shared" si="1"/>
        <v>0</v>
      </c>
      <c r="AC18" s="14">
        <f t="shared" si="1"/>
        <v>0</v>
      </c>
      <c r="AD18" s="14">
        <f t="shared" si="1"/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/>
      <c r="AP18" s="14">
        <f t="shared" si="2"/>
        <v>0</v>
      </c>
      <c r="AQ18" s="14">
        <f t="shared" si="2"/>
        <v>0</v>
      </c>
      <c r="AR18" s="14">
        <f t="shared" si="2"/>
        <v>0</v>
      </c>
      <c r="AS18" s="14">
        <f t="shared" si="2"/>
        <v>0</v>
      </c>
      <c r="AT18" s="14">
        <v>0</v>
      </c>
      <c r="AU18" s="14">
        <v>0</v>
      </c>
      <c r="AV18" s="14">
        <v>0</v>
      </c>
      <c r="AW18" s="14">
        <v>0</v>
      </c>
      <c r="AX18" s="14"/>
      <c r="AY18" s="25">
        <f t="shared" si="4"/>
        <v>0</v>
      </c>
      <c r="AZ18" s="14">
        <f t="shared" si="5"/>
        <v>0</v>
      </c>
      <c r="BA18" s="14">
        <v>0</v>
      </c>
      <c r="BB18" s="14">
        <v>0</v>
      </c>
      <c r="BC18" s="14"/>
      <c r="BD18" s="14">
        <f t="shared" si="6"/>
        <v>0</v>
      </c>
      <c r="BE18" s="14"/>
      <c r="BF18" s="14">
        <f t="shared" si="3"/>
        <v>0</v>
      </c>
    </row>
    <row r="19" spans="1:58" s="16" customFormat="1" ht="15.6" customHeight="1">
      <c r="A19" s="52">
        <v>6</v>
      </c>
      <c r="B19" s="64" t="s">
        <v>92</v>
      </c>
      <c r="C19" s="65" t="s">
        <v>105</v>
      </c>
      <c r="D19" s="67" t="s">
        <v>106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f t="shared" si="0"/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4">
        <f t="shared" si="1"/>
        <v>0</v>
      </c>
      <c r="AA19" s="14">
        <f t="shared" si="1"/>
        <v>0</v>
      </c>
      <c r="AB19" s="14">
        <f t="shared" si="1"/>
        <v>0</v>
      </c>
      <c r="AC19" s="14">
        <f t="shared" si="1"/>
        <v>0</v>
      </c>
      <c r="AD19" s="14">
        <f t="shared" si="1"/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/>
      <c r="AP19" s="14">
        <f t="shared" si="2"/>
        <v>0</v>
      </c>
      <c r="AQ19" s="14">
        <f t="shared" si="2"/>
        <v>0</v>
      </c>
      <c r="AR19" s="14">
        <f t="shared" si="2"/>
        <v>0</v>
      </c>
      <c r="AS19" s="14">
        <f t="shared" si="2"/>
        <v>0</v>
      </c>
      <c r="AT19" s="14">
        <v>0</v>
      </c>
      <c r="AU19" s="14">
        <v>0</v>
      </c>
      <c r="AV19" s="14">
        <v>0</v>
      </c>
      <c r="AW19" s="14">
        <v>0</v>
      </c>
      <c r="AX19" s="14"/>
      <c r="AY19" s="25">
        <f t="shared" si="4"/>
        <v>0</v>
      </c>
      <c r="AZ19" s="14">
        <f t="shared" si="5"/>
        <v>0</v>
      </c>
      <c r="BA19" s="14">
        <v>0</v>
      </c>
      <c r="BB19" s="14">
        <v>0</v>
      </c>
      <c r="BC19" s="14"/>
      <c r="BD19" s="14">
        <f t="shared" si="6"/>
        <v>0</v>
      </c>
      <c r="BE19" s="14"/>
      <c r="BF19" s="14">
        <f t="shared" si="3"/>
        <v>0</v>
      </c>
    </row>
    <row r="20" spans="1:58" s="16" customFormat="1" ht="15.6" customHeight="1">
      <c r="A20" s="52">
        <v>7</v>
      </c>
      <c r="B20" s="64" t="s">
        <v>92</v>
      </c>
      <c r="C20" s="65" t="s">
        <v>107</v>
      </c>
      <c r="D20" s="67" t="s">
        <v>108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f t="shared" si="0"/>
        <v>0</v>
      </c>
      <c r="O20" s="13">
        <v>4133.32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4">
        <f t="shared" si="1"/>
        <v>0</v>
      </c>
      <c r="AA20" s="14">
        <f t="shared" si="1"/>
        <v>0</v>
      </c>
      <c r="AB20" s="14">
        <f t="shared" si="1"/>
        <v>0</v>
      </c>
      <c r="AC20" s="14">
        <f t="shared" si="1"/>
        <v>0</v>
      </c>
      <c r="AD20" s="14">
        <f t="shared" si="1"/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/>
      <c r="AP20" s="14">
        <f t="shared" si="2"/>
        <v>0</v>
      </c>
      <c r="AQ20" s="14">
        <f t="shared" si="2"/>
        <v>0</v>
      </c>
      <c r="AR20" s="14">
        <f t="shared" si="2"/>
        <v>0</v>
      </c>
      <c r="AS20" s="14">
        <f t="shared" si="2"/>
        <v>0</v>
      </c>
      <c r="AT20" s="14">
        <v>0</v>
      </c>
      <c r="AU20" s="14">
        <v>0</v>
      </c>
      <c r="AV20" s="14">
        <v>0</v>
      </c>
      <c r="AW20" s="14">
        <v>0</v>
      </c>
      <c r="AX20" s="14"/>
      <c r="AY20" s="25">
        <f t="shared" si="4"/>
        <v>0</v>
      </c>
      <c r="AZ20" s="14">
        <f t="shared" si="5"/>
        <v>4133.32</v>
      </c>
      <c r="BA20" s="14">
        <v>0</v>
      </c>
      <c r="BB20" s="14">
        <v>0</v>
      </c>
      <c r="BC20" s="14"/>
      <c r="BD20" s="14">
        <f t="shared" si="6"/>
        <v>4133.32</v>
      </c>
      <c r="BE20" s="14"/>
      <c r="BF20" s="14">
        <f t="shared" si="3"/>
        <v>4133.32</v>
      </c>
    </row>
    <row r="21" spans="1:58" s="16" customFormat="1" ht="15.6" customHeight="1">
      <c r="A21" s="52">
        <v>8</v>
      </c>
      <c r="B21" s="64" t="s">
        <v>92</v>
      </c>
      <c r="C21" s="65" t="s">
        <v>109</v>
      </c>
      <c r="D21" s="66" t="s">
        <v>110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f t="shared" si="0"/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4">
        <f t="shared" si="1"/>
        <v>0</v>
      </c>
      <c r="AA21" s="14">
        <f t="shared" si="1"/>
        <v>0</v>
      </c>
      <c r="AB21" s="14">
        <f t="shared" si="1"/>
        <v>0</v>
      </c>
      <c r="AC21" s="14">
        <f t="shared" si="1"/>
        <v>0</v>
      </c>
      <c r="AD21" s="14">
        <f t="shared" si="1"/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/>
      <c r="AP21" s="14">
        <f t="shared" si="2"/>
        <v>0</v>
      </c>
      <c r="AQ21" s="14">
        <f t="shared" si="2"/>
        <v>0</v>
      </c>
      <c r="AR21" s="14">
        <f t="shared" si="2"/>
        <v>0</v>
      </c>
      <c r="AS21" s="14">
        <f t="shared" si="2"/>
        <v>0</v>
      </c>
      <c r="AT21" s="14">
        <v>0</v>
      </c>
      <c r="AU21" s="14">
        <v>0</v>
      </c>
      <c r="AV21" s="14">
        <v>0</v>
      </c>
      <c r="AW21" s="14">
        <v>0</v>
      </c>
      <c r="AX21" s="14"/>
      <c r="AY21" s="25">
        <f t="shared" si="4"/>
        <v>0</v>
      </c>
      <c r="AZ21" s="14">
        <f t="shared" si="5"/>
        <v>0</v>
      </c>
      <c r="BA21" s="14">
        <v>0</v>
      </c>
      <c r="BB21" s="14">
        <v>0</v>
      </c>
      <c r="BC21" s="14"/>
      <c r="BD21" s="14">
        <f t="shared" si="6"/>
        <v>0</v>
      </c>
      <c r="BE21" s="14"/>
      <c r="BF21" s="14">
        <f t="shared" si="3"/>
        <v>0</v>
      </c>
    </row>
    <row r="22" spans="1:58" s="16" customFormat="1" ht="15.6" customHeight="1">
      <c r="A22" s="52">
        <v>9</v>
      </c>
      <c r="B22" s="64" t="s">
        <v>92</v>
      </c>
      <c r="C22" s="65" t="s">
        <v>111</v>
      </c>
      <c r="D22" s="66" t="s">
        <v>112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f t="shared" si="0"/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4">
        <f t="shared" si="1"/>
        <v>0</v>
      </c>
      <c r="AA22" s="14">
        <f t="shared" si="1"/>
        <v>0</v>
      </c>
      <c r="AB22" s="14">
        <f t="shared" si="1"/>
        <v>0</v>
      </c>
      <c r="AC22" s="14">
        <f t="shared" si="1"/>
        <v>0</v>
      </c>
      <c r="AD22" s="14">
        <f t="shared" si="1"/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/>
      <c r="AP22" s="14">
        <f t="shared" si="2"/>
        <v>0</v>
      </c>
      <c r="AQ22" s="14">
        <f t="shared" si="2"/>
        <v>0</v>
      </c>
      <c r="AR22" s="14">
        <f t="shared" si="2"/>
        <v>0</v>
      </c>
      <c r="AS22" s="14">
        <f t="shared" si="2"/>
        <v>0</v>
      </c>
      <c r="AT22" s="14">
        <v>0</v>
      </c>
      <c r="AU22" s="14">
        <v>0</v>
      </c>
      <c r="AV22" s="14">
        <v>0</v>
      </c>
      <c r="AW22" s="14">
        <v>0</v>
      </c>
      <c r="AX22" s="14"/>
      <c r="AY22" s="25">
        <f t="shared" si="4"/>
        <v>0</v>
      </c>
      <c r="AZ22" s="14">
        <f t="shared" si="5"/>
        <v>0</v>
      </c>
      <c r="BA22" s="14">
        <v>0</v>
      </c>
      <c r="BB22" s="14">
        <v>0</v>
      </c>
      <c r="BC22" s="14"/>
      <c r="BD22" s="14">
        <f t="shared" si="6"/>
        <v>0</v>
      </c>
      <c r="BE22" s="14"/>
      <c r="BF22" s="14">
        <f t="shared" si="3"/>
        <v>0</v>
      </c>
    </row>
    <row r="23" spans="1:58" s="16" customFormat="1" ht="15.6" customHeight="1">
      <c r="A23" s="52">
        <v>10</v>
      </c>
      <c r="B23" s="64" t="s">
        <v>92</v>
      </c>
      <c r="C23" s="65" t="s">
        <v>113</v>
      </c>
      <c r="D23" s="66" t="s">
        <v>114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f t="shared" si="0"/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4">
        <f t="shared" si="1"/>
        <v>0</v>
      </c>
      <c r="AA23" s="14">
        <f t="shared" si="1"/>
        <v>0</v>
      </c>
      <c r="AB23" s="14">
        <f t="shared" si="1"/>
        <v>0</v>
      </c>
      <c r="AC23" s="14">
        <f t="shared" si="1"/>
        <v>0</v>
      </c>
      <c r="AD23" s="14">
        <f t="shared" si="1"/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/>
      <c r="AP23" s="14">
        <f t="shared" si="2"/>
        <v>0</v>
      </c>
      <c r="AQ23" s="14">
        <f t="shared" si="2"/>
        <v>0</v>
      </c>
      <c r="AR23" s="14">
        <f t="shared" si="2"/>
        <v>0</v>
      </c>
      <c r="AS23" s="14">
        <f t="shared" si="2"/>
        <v>0</v>
      </c>
      <c r="AT23" s="14">
        <v>0</v>
      </c>
      <c r="AU23" s="14">
        <v>0</v>
      </c>
      <c r="AV23" s="14">
        <v>0</v>
      </c>
      <c r="AW23" s="14">
        <v>0</v>
      </c>
      <c r="AX23" s="14"/>
      <c r="AY23" s="25">
        <f t="shared" si="4"/>
        <v>0</v>
      </c>
      <c r="AZ23" s="14">
        <f t="shared" si="5"/>
        <v>0</v>
      </c>
      <c r="BA23" s="14">
        <v>0</v>
      </c>
      <c r="BB23" s="14">
        <v>0</v>
      </c>
      <c r="BC23" s="14"/>
      <c r="BD23" s="14">
        <f t="shared" si="6"/>
        <v>0</v>
      </c>
      <c r="BE23" s="14"/>
      <c r="BF23" s="14">
        <f t="shared" si="3"/>
        <v>0</v>
      </c>
    </row>
    <row r="24" spans="1:58" s="16" customFormat="1" ht="15.6" customHeight="1">
      <c r="A24" s="52">
        <v>11</v>
      </c>
      <c r="B24" s="64" t="s">
        <v>92</v>
      </c>
      <c r="C24" s="65" t="s">
        <v>115</v>
      </c>
      <c r="D24" s="66" t="s">
        <v>116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f t="shared" si="0"/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4">
        <f t="shared" si="1"/>
        <v>0</v>
      </c>
      <c r="AA24" s="14">
        <f t="shared" si="1"/>
        <v>0</v>
      </c>
      <c r="AB24" s="14">
        <f t="shared" si="1"/>
        <v>0</v>
      </c>
      <c r="AC24" s="14">
        <f t="shared" si="1"/>
        <v>0</v>
      </c>
      <c r="AD24" s="14">
        <f t="shared" si="1"/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/>
      <c r="AP24" s="14">
        <f t="shared" si="2"/>
        <v>0</v>
      </c>
      <c r="AQ24" s="14">
        <f t="shared" si="2"/>
        <v>0</v>
      </c>
      <c r="AR24" s="14">
        <f t="shared" si="2"/>
        <v>0</v>
      </c>
      <c r="AS24" s="14">
        <f t="shared" si="2"/>
        <v>0</v>
      </c>
      <c r="AT24" s="14">
        <v>0</v>
      </c>
      <c r="AU24" s="14">
        <v>0</v>
      </c>
      <c r="AV24" s="14">
        <v>0</v>
      </c>
      <c r="AW24" s="14">
        <v>0</v>
      </c>
      <c r="AX24" s="14"/>
      <c r="AY24" s="25">
        <f t="shared" si="4"/>
        <v>0</v>
      </c>
      <c r="AZ24" s="14">
        <f t="shared" si="5"/>
        <v>0</v>
      </c>
      <c r="BA24" s="14">
        <v>0</v>
      </c>
      <c r="BB24" s="14">
        <v>0</v>
      </c>
      <c r="BC24" s="14"/>
      <c r="BD24" s="14">
        <f t="shared" si="6"/>
        <v>0</v>
      </c>
      <c r="BE24" s="14"/>
      <c r="BF24" s="14">
        <f t="shared" si="3"/>
        <v>0</v>
      </c>
    </row>
    <row r="25" spans="1:58" s="16" customFormat="1" ht="15.6" customHeight="1">
      <c r="A25" s="52">
        <v>12</v>
      </c>
      <c r="B25" s="64" t="s">
        <v>92</v>
      </c>
      <c r="C25" s="65" t="s">
        <v>117</v>
      </c>
      <c r="D25" s="67" t="s">
        <v>118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f t="shared" si="0"/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4">
        <f t="shared" si="1"/>
        <v>0</v>
      </c>
      <c r="AA25" s="14">
        <f t="shared" si="1"/>
        <v>0</v>
      </c>
      <c r="AB25" s="14">
        <f t="shared" si="1"/>
        <v>0</v>
      </c>
      <c r="AC25" s="14">
        <f t="shared" si="1"/>
        <v>0</v>
      </c>
      <c r="AD25" s="14">
        <f t="shared" si="1"/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/>
      <c r="AP25" s="14">
        <f t="shared" si="2"/>
        <v>0</v>
      </c>
      <c r="AQ25" s="14">
        <f t="shared" si="2"/>
        <v>0</v>
      </c>
      <c r="AR25" s="14">
        <f t="shared" si="2"/>
        <v>0</v>
      </c>
      <c r="AS25" s="14">
        <f t="shared" si="2"/>
        <v>0</v>
      </c>
      <c r="AT25" s="14">
        <v>0</v>
      </c>
      <c r="AU25" s="14">
        <v>0</v>
      </c>
      <c r="AV25" s="14">
        <v>0</v>
      </c>
      <c r="AW25" s="14">
        <v>0</v>
      </c>
      <c r="AX25" s="14"/>
      <c r="AY25" s="25">
        <f t="shared" si="4"/>
        <v>0</v>
      </c>
      <c r="AZ25" s="14">
        <f t="shared" si="5"/>
        <v>0</v>
      </c>
      <c r="BA25" s="14">
        <v>0</v>
      </c>
      <c r="BB25" s="14">
        <v>0</v>
      </c>
      <c r="BC25" s="14"/>
      <c r="BD25" s="14">
        <f t="shared" si="6"/>
        <v>0</v>
      </c>
      <c r="BE25" s="14"/>
      <c r="BF25" s="14">
        <f t="shared" si="3"/>
        <v>0</v>
      </c>
    </row>
    <row r="26" spans="1:58" s="16" customFormat="1" ht="15.6" customHeight="1">
      <c r="A26" s="52">
        <v>13</v>
      </c>
      <c r="B26" s="64" t="s">
        <v>92</v>
      </c>
      <c r="C26" s="65" t="s">
        <v>119</v>
      </c>
      <c r="D26" s="67" t="s">
        <v>120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f t="shared" si="0"/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4">
        <f t="shared" si="1"/>
        <v>0</v>
      </c>
      <c r="AA26" s="14">
        <f t="shared" si="1"/>
        <v>0</v>
      </c>
      <c r="AB26" s="14">
        <f t="shared" si="1"/>
        <v>0</v>
      </c>
      <c r="AC26" s="14">
        <f t="shared" si="1"/>
        <v>0</v>
      </c>
      <c r="AD26" s="14">
        <f t="shared" si="1"/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/>
      <c r="AP26" s="14">
        <f t="shared" si="2"/>
        <v>0</v>
      </c>
      <c r="AQ26" s="14">
        <f t="shared" si="2"/>
        <v>0</v>
      </c>
      <c r="AR26" s="14">
        <f t="shared" si="2"/>
        <v>0</v>
      </c>
      <c r="AS26" s="14">
        <f t="shared" si="2"/>
        <v>0</v>
      </c>
      <c r="AT26" s="14">
        <v>0</v>
      </c>
      <c r="AU26" s="14">
        <v>0</v>
      </c>
      <c r="AV26" s="14">
        <v>0</v>
      </c>
      <c r="AW26" s="14">
        <v>0</v>
      </c>
      <c r="AX26" s="14"/>
      <c r="AY26" s="25">
        <f t="shared" si="4"/>
        <v>0</v>
      </c>
      <c r="AZ26" s="14">
        <f t="shared" si="5"/>
        <v>0</v>
      </c>
      <c r="BA26" s="14">
        <v>0</v>
      </c>
      <c r="BB26" s="14">
        <v>0</v>
      </c>
      <c r="BC26" s="14"/>
      <c r="BD26" s="14">
        <f t="shared" si="6"/>
        <v>0</v>
      </c>
      <c r="BE26" s="14"/>
      <c r="BF26" s="14">
        <f t="shared" si="3"/>
        <v>0</v>
      </c>
    </row>
    <row r="27" spans="1:58" s="36" customFormat="1" ht="16.899999999999999" customHeight="1">
      <c r="A27" s="64"/>
      <c r="B27" s="68"/>
      <c r="C27" s="152" t="s">
        <v>121</v>
      </c>
      <c r="D27" s="152"/>
      <c r="E27" s="17">
        <f>SUM(E14:E26)</f>
        <v>0</v>
      </c>
      <c r="F27" s="17">
        <f t="shared" ref="F27:BF27" si="7">SUM(F14:F26)</f>
        <v>0</v>
      </c>
      <c r="G27" s="17">
        <f t="shared" si="7"/>
        <v>0</v>
      </c>
      <c r="H27" s="17">
        <f t="shared" si="7"/>
        <v>0</v>
      </c>
      <c r="I27" s="17">
        <f t="shared" si="7"/>
        <v>0</v>
      </c>
      <c r="J27" s="17">
        <f t="shared" si="7"/>
        <v>0</v>
      </c>
      <c r="K27" s="17">
        <f t="shared" si="7"/>
        <v>0</v>
      </c>
      <c r="L27" s="17">
        <f t="shared" si="7"/>
        <v>0</v>
      </c>
      <c r="M27" s="17">
        <f t="shared" si="7"/>
        <v>0</v>
      </c>
      <c r="N27" s="17">
        <f t="shared" si="7"/>
        <v>0</v>
      </c>
      <c r="O27" s="17">
        <f t="shared" si="7"/>
        <v>7333.32</v>
      </c>
      <c r="P27" s="17">
        <f t="shared" si="7"/>
        <v>0</v>
      </c>
      <c r="Q27" s="17">
        <f t="shared" si="7"/>
        <v>0</v>
      </c>
      <c r="R27" s="17">
        <f t="shared" si="7"/>
        <v>0</v>
      </c>
      <c r="S27" s="17">
        <f t="shared" si="7"/>
        <v>0</v>
      </c>
      <c r="T27" s="17">
        <f t="shared" si="7"/>
        <v>0</v>
      </c>
      <c r="U27" s="17">
        <f t="shared" si="7"/>
        <v>0</v>
      </c>
      <c r="V27" s="17">
        <f t="shared" si="7"/>
        <v>0</v>
      </c>
      <c r="W27" s="17">
        <f t="shared" si="7"/>
        <v>0</v>
      </c>
      <c r="X27" s="17">
        <f t="shared" si="7"/>
        <v>0</v>
      </c>
      <c r="Y27" s="17">
        <f t="shared" si="7"/>
        <v>0</v>
      </c>
      <c r="Z27" s="17">
        <f t="shared" si="7"/>
        <v>0</v>
      </c>
      <c r="AA27" s="17">
        <f t="shared" si="7"/>
        <v>0</v>
      </c>
      <c r="AB27" s="17">
        <f t="shared" si="7"/>
        <v>0</v>
      </c>
      <c r="AC27" s="17">
        <f t="shared" si="7"/>
        <v>0</v>
      </c>
      <c r="AD27" s="17">
        <f t="shared" si="7"/>
        <v>0</v>
      </c>
      <c r="AE27" s="17">
        <f t="shared" si="7"/>
        <v>0</v>
      </c>
      <c r="AF27" s="17">
        <f t="shared" si="7"/>
        <v>0</v>
      </c>
      <c r="AG27" s="17">
        <f t="shared" si="7"/>
        <v>0</v>
      </c>
      <c r="AH27" s="17">
        <f t="shared" si="7"/>
        <v>0</v>
      </c>
      <c r="AI27" s="17">
        <f t="shared" si="7"/>
        <v>0</v>
      </c>
      <c r="AJ27" s="17">
        <f t="shared" si="7"/>
        <v>0</v>
      </c>
      <c r="AK27" s="17">
        <f t="shared" si="7"/>
        <v>0</v>
      </c>
      <c r="AL27" s="17">
        <f t="shared" si="7"/>
        <v>0</v>
      </c>
      <c r="AM27" s="17">
        <f t="shared" si="7"/>
        <v>0</v>
      </c>
      <c r="AN27" s="17">
        <f t="shared" si="7"/>
        <v>0</v>
      </c>
      <c r="AO27" s="17"/>
      <c r="AP27" s="17">
        <f t="shared" si="7"/>
        <v>0</v>
      </c>
      <c r="AQ27" s="17">
        <f t="shared" si="7"/>
        <v>0</v>
      </c>
      <c r="AR27" s="17">
        <f t="shared" si="7"/>
        <v>0</v>
      </c>
      <c r="AS27" s="17">
        <f t="shared" si="7"/>
        <v>0</v>
      </c>
      <c r="AT27" s="17">
        <f t="shared" si="7"/>
        <v>0</v>
      </c>
      <c r="AU27" s="17">
        <f t="shared" si="7"/>
        <v>0</v>
      </c>
      <c r="AV27" s="17">
        <f t="shared" si="7"/>
        <v>0</v>
      </c>
      <c r="AW27" s="17">
        <f t="shared" si="7"/>
        <v>0</v>
      </c>
      <c r="AX27" s="17"/>
      <c r="AY27" s="17">
        <f t="shared" ref="AY27" si="8">SUM(AY14:AY26)</f>
        <v>0</v>
      </c>
      <c r="AZ27" s="17">
        <f>SUM(AZ14:AZ26)</f>
        <v>7333.32</v>
      </c>
      <c r="BA27" s="17">
        <f t="shared" ref="BA27:BD27" si="9">SUM(BA14:BA26)</f>
        <v>0</v>
      </c>
      <c r="BB27" s="17">
        <f t="shared" si="9"/>
        <v>0</v>
      </c>
      <c r="BC27" s="17"/>
      <c r="BD27" s="17">
        <f t="shared" si="9"/>
        <v>7333.32</v>
      </c>
      <c r="BE27" s="17"/>
      <c r="BF27" s="17">
        <f t="shared" si="7"/>
        <v>7333.32</v>
      </c>
    </row>
    <row r="28" spans="1:58" s="36" customFormat="1" ht="15.6" customHeight="1">
      <c r="A28" s="52"/>
      <c r="B28" s="53" t="s">
        <v>92</v>
      </c>
      <c r="C28" s="69" t="s">
        <v>122</v>
      </c>
      <c r="D28" s="70" t="s">
        <v>123</v>
      </c>
      <c r="E28" s="9"/>
      <c r="F28" s="9"/>
      <c r="G28" s="9"/>
      <c r="H28" s="9"/>
      <c r="I28" s="9"/>
      <c r="J28" s="9"/>
      <c r="K28" s="9"/>
      <c r="L28" s="9"/>
      <c r="M28" s="9"/>
      <c r="N28" s="13"/>
      <c r="O28" s="9"/>
      <c r="P28" s="10"/>
      <c r="Q28" s="11"/>
      <c r="R28" s="11"/>
      <c r="S28" s="11"/>
      <c r="T28" s="11"/>
      <c r="U28" s="11"/>
      <c r="V28" s="11"/>
      <c r="W28" s="11"/>
      <c r="X28" s="11"/>
      <c r="Y28" s="12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71"/>
      <c r="AZ28" s="9"/>
      <c r="BA28" s="9"/>
      <c r="BB28" s="9"/>
      <c r="BC28" s="9"/>
      <c r="BD28" s="9"/>
      <c r="BE28" s="9"/>
      <c r="BF28" s="9"/>
    </row>
    <row r="29" spans="1:58" s="15" customFormat="1" ht="15.6" customHeight="1">
      <c r="A29" s="52">
        <v>14</v>
      </c>
      <c r="B29" s="64" t="s">
        <v>92</v>
      </c>
      <c r="C29" s="65" t="s">
        <v>124</v>
      </c>
      <c r="D29" s="67" t="s">
        <v>96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f t="shared" si="0"/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4">
        <f t="shared" ref="Z29:AD41" si="10">((E29-P29)-AE29-AJ29)</f>
        <v>0</v>
      </c>
      <c r="AA29" s="14">
        <f t="shared" si="10"/>
        <v>0</v>
      </c>
      <c r="AB29" s="14">
        <f t="shared" si="10"/>
        <v>0</v>
      </c>
      <c r="AC29" s="14">
        <f t="shared" si="10"/>
        <v>0</v>
      </c>
      <c r="AD29" s="14">
        <f t="shared" si="10"/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/>
      <c r="AP29" s="14">
        <f t="shared" ref="AP29:AS41" si="11">((J29-U29)-AT29)</f>
        <v>0</v>
      </c>
      <c r="AQ29" s="14">
        <f t="shared" si="11"/>
        <v>0</v>
      </c>
      <c r="AR29" s="14">
        <f t="shared" si="11"/>
        <v>0</v>
      </c>
      <c r="AS29" s="14">
        <f t="shared" si="11"/>
        <v>0</v>
      </c>
      <c r="AT29" s="14">
        <v>0</v>
      </c>
      <c r="AU29" s="14">
        <v>0</v>
      </c>
      <c r="AV29" s="14">
        <v>0</v>
      </c>
      <c r="AW29" s="14">
        <v>0</v>
      </c>
      <c r="AX29" s="14"/>
      <c r="AY29" s="25">
        <f t="shared" ref="AY29:AY41" si="12">AE29+AF29+AG29+AH29+AI29+AJ29+AK29+AL29+AM29+AN29+AP29+AQ29+AR29+AS29+AT29+AU29+AV29+AW29+Z29+AA29+AB29+AC29+AD29</f>
        <v>0</v>
      </c>
      <c r="AZ29" s="14">
        <f t="shared" ref="AZ29:AZ41" si="13">((O29-Y29)-BA29-BB29-BC29)</f>
        <v>0</v>
      </c>
      <c r="BA29" s="14">
        <v>0</v>
      </c>
      <c r="BB29" s="14">
        <v>0</v>
      </c>
      <c r="BC29" s="14"/>
      <c r="BD29" s="14">
        <f t="shared" ref="BD29:BD41" si="14">SUM(AZ29:BC29)</f>
        <v>0</v>
      </c>
      <c r="BE29" s="14"/>
      <c r="BF29" s="14">
        <f t="shared" ref="BF29:BF41" si="15">+AY29+BD29</f>
        <v>0</v>
      </c>
    </row>
    <row r="30" spans="1:58" s="16" customFormat="1" ht="15.6" customHeight="1">
      <c r="A30" s="52">
        <v>15</v>
      </c>
      <c r="B30" s="64" t="s">
        <v>92</v>
      </c>
      <c r="C30" s="65" t="s">
        <v>125</v>
      </c>
      <c r="D30" s="67" t="s">
        <v>98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f t="shared" si="0"/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4">
        <f t="shared" si="10"/>
        <v>0</v>
      </c>
      <c r="AA30" s="14">
        <f t="shared" si="10"/>
        <v>0</v>
      </c>
      <c r="AB30" s="14">
        <f t="shared" si="10"/>
        <v>0</v>
      </c>
      <c r="AC30" s="14">
        <f t="shared" si="10"/>
        <v>0</v>
      </c>
      <c r="AD30" s="14">
        <f t="shared" si="10"/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/>
      <c r="AP30" s="14">
        <f t="shared" si="11"/>
        <v>0</v>
      </c>
      <c r="AQ30" s="14">
        <f t="shared" si="11"/>
        <v>0</v>
      </c>
      <c r="AR30" s="14">
        <f t="shared" si="11"/>
        <v>0</v>
      </c>
      <c r="AS30" s="14">
        <f t="shared" si="11"/>
        <v>0</v>
      </c>
      <c r="AT30" s="14">
        <v>0</v>
      </c>
      <c r="AU30" s="14">
        <v>0</v>
      </c>
      <c r="AV30" s="14">
        <v>0</v>
      </c>
      <c r="AW30" s="14">
        <v>0</v>
      </c>
      <c r="AX30" s="14"/>
      <c r="AY30" s="25">
        <f t="shared" si="12"/>
        <v>0</v>
      </c>
      <c r="AZ30" s="14">
        <f t="shared" si="13"/>
        <v>0</v>
      </c>
      <c r="BA30" s="14">
        <v>0</v>
      </c>
      <c r="BB30" s="14">
        <v>0</v>
      </c>
      <c r="BC30" s="14"/>
      <c r="BD30" s="14">
        <f t="shared" si="14"/>
        <v>0</v>
      </c>
      <c r="BE30" s="14"/>
      <c r="BF30" s="14">
        <f t="shared" si="15"/>
        <v>0</v>
      </c>
    </row>
    <row r="31" spans="1:58" s="16" customFormat="1" ht="15.6" customHeight="1">
      <c r="A31" s="52">
        <v>16</v>
      </c>
      <c r="B31" s="64" t="s">
        <v>92</v>
      </c>
      <c r="C31" s="65" t="s">
        <v>126</v>
      </c>
      <c r="D31" s="67" t="s">
        <v>100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f t="shared" si="0"/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4">
        <f t="shared" si="10"/>
        <v>0</v>
      </c>
      <c r="AA31" s="14">
        <f t="shared" si="10"/>
        <v>0</v>
      </c>
      <c r="AB31" s="14">
        <f t="shared" si="10"/>
        <v>0</v>
      </c>
      <c r="AC31" s="14">
        <f t="shared" si="10"/>
        <v>0</v>
      </c>
      <c r="AD31" s="14">
        <f t="shared" si="10"/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/>
      <c r="AP31" s="14">
        <f t="shared" si="11"/>
        <v>0</v>
      </c>
      <c r="AQ31" s="14">
        <f t="shared" si="11"/>
        <v>0</v>
      </c>
      <c r="AR31" s="14">
        <f t="shared" si="11"/>
        <v>0</v>
      </c>
      <c r="AS31" s="14">
        <f t="shared" si="11"/>
        <v>0</v>
      </c>
      <c r="AT31" s="14">
        <v>0</v>
      </c>
      <c r="AU31" s="14">
        <v>0</v>
      </c>
      <c r="AV31" s="14">
        <v>0</v>
      </c>
      <c r="AW31" s="14">
        <v>0</v>
      </c>
      <c r="AX31" s="14"/>
      <c r="AY31" s="25">
        <f t="shared" si="12"/>
        <v>0</v>
      </c>
      <c r="AZ31" s="14">
        <f t="shared" si="13"/>
        <v>0</v>
      </c>
      <c r="BA31" s="14">
        <v>0</v>
      </c>
      <c r="BB31" s="14">
        <v>0</v>
      </c>
      <c r="BC31" s="14"/>
      <c r="BD31" s="14">
        <f t="shared" si="14"/>
        <v>0</v>
      </c>
      <c r="BE31" s="14"/>
      <c r="BF31" s="14">
        <f t="shared" si="15"/>
        <v>0</v>
      </c>
    </row>
    <row r="32" spans="1:58" s="16" customFormat="1" ht="15.6" customHeight="1">
      <c r="A32" s="52">
        <v>17</v>
      </c>
      <c r="B32" s="64" t="s">
        <v>92</v>
      </c>
      <c r="C32" s="65" t="s">
        <v>127</v>
      </c>
      <c r="D32" s="67" t="s">
        <v>102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f t="shared" si="0"/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4">
        <f t="shared" si="10"/>
        <v>0</v>
      </c>
      <c r="AA32" s="14">
        <f t="shared" si="10"/>
        <v>0</v>
      </c>
      <c r="AB32" s="14">
        <f t="shared" si="10"/>
        <v>0</v>
      </c>
      <c r="AC32" s="14">
        <f t="shared" si="10"/>
        <v>0</v>
      </c>
      <c r="AD32" s="14">
        <f t="shared" si="10"/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/>
      <c r="AP32" s="14">
        <f t="shared" si="11"/>
        <v>0</v>
      </c>
      <c r="AQ32" s="14">
        <f t="shared" si="11"/>
        <v>0</v>
      </c>
      <c r="AR32" s="14">
        <f t="shared" si="11"/>
        <v>0</v>
      </c>
      <c r="AS32" s="14">
        <f t="shared" si="11"/>
        <v>0</v>
      </c>
      <c r="AT32" s="14">
        <v>0</v>
      </c>
      <c r="AU32" s="14">
        <v>0</v>
      </c>
      <c r="AV32" s="14">
        <v>0</v>
      </c>
      <c r="AW32" s="14">
        <v>0</v>
      </c>
      <c r="AX32" s="14"/>
      <c r="AY32" s="25">
        <f t="shared" si="12"/>
        <v>0</v>
      </c>
      <c r="AZ32" s="14">
        <f t="shared" si="13"/>
        <v>0</v>
      </c>
      <c r="BA32" s="14">
        <v>0</v>
      </c>
      <c r="BB32" s="14">
        <v>0</v>
      </c>
      <c r="BC32" s="14"/>
      <c r="BD32" s="14">
        <f t="shared" si="14"/>
        <v>0</v>
      </c>
      <c r="BE32" s="14"/>
      <c r="BF32" s="14">
        <f t="shared" si="15"/>
        <v>0</v>
      </c>
    </row>
    <row r="33" spans="1:58" s="16" customFormat="1" ht="15.6" customHeight="1">
      <c r="A33" s="52">
        <v>18</v>
      </c>
      <c r="B33" s="64" t="s">
        <v>92</v>
      </c>
      <c r="C33" s="65" t="s">
        <v>128</v>
      </c>
      <c r="D33" s="67" t="s">
        <v>104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f t="shared" si="0"/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4">
        <f t="shared" si="10"/>
        <v>0</v>
      </c>
      <c r="AA33" s="14">
        <f t="shared" si="10"/>
        <v>0</v>
      </c>
      <c r="AB33" s="14">
        <f t="shared" si="10"/>
        <v>0</v>
      </c>
      <c r="AC33" s="14">
        <f t="shared" si="10"/>
        <v>0</v>
      </c>
      <c r="AD33" s="14">
        <f t="shared" si="10"/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/>
      <c r="AP33" s="14">
        <f t="shared" si="11"/>
        <v>0</v>
      </c>
      <c r="AQ33" s="14">
        <f t="shared" si="11"/>
        <v>0</v>
      </c>
      <c r="AR33" s="14">
        <f t="shared" si="11"/>
        <v>0</v>
      </c>
      <c r="AS33" s="14">
        <f t="shared" si="11"/>
        <v>0</v>
      </c>
      <c r="AT33" s="14">
        <v>0</v>
      </c>
      <c r="AU33" s="14">
        <v>0</v>
      </c>
      <c r="AV33" s="14">
        <v>0</v>
      </c>
      <c r="AW33" s="14">
        <v>0</v>
      </c>
      <c r="AX33" s="14"/>
      <c r="AY33" s="25">
        <f t="shared" si="12"/>
        <v>0</v>
      </c>
      <c r="AZ33" s="14">
        <f t="shared" si="13"/>
        <v>0</v>
      </c>
      <c r="BA33" s="14">
        <v>0</v>
      </c>
      <c r="BB33" s="14">
        <v>0</v>
      </c>
      <c r="BC33" s="14"/>
      <c r="BD33" s="14">
        <f t="shared" si="14"/>
        <v>0</v>
      </c>
      <c r="BE33" s="14"/>
      <c r="BF33" s="14">
        <f t="shared" si="15"/>
        <v>0</v>
      </c>
    </row>
    <row r="34" spans="1:58" s="16" customFormat="1" ht="15.6" customHeight="1">
      <c r="A34" s="52">
        <v>19</v>
      </c>
      <c r="B34" s="64" t="s">
        <v>92</v>
      </c>
      <c r="C34" s="65" t="s">
        <v>129</v>
      </c>
      <c r="D34" s="67" t="s">
        <v>106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f t="shared" si="0"/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4">
        <f t="shared" si="10"/>
        <v>0</v>
      </c>
      <c r="AA34" s="14">
        <f t="shared" si="10"/>
        <v>0</v>
      </c>
      <c r="AB34" s="14">
        <f t="shared" si="10"/>
        <v>0</v>
      </c>
      <c r="AC34" s="14">
        <f t="shared" si="10"/>
        <v>0</v>
      </c>
      <c r="AD34" s="14">
        <f t="shared" si="10"/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/>
      <c r="AP34" s="14">
        <f t="shared" si="11"/>
        <v>0</v>
      </c>
      <c r="AQ34" s="14">
        <f t="shared" si="11"/>
        <v>0</v>
      </c>
      <c r="AR34" s="14">
        <f t="shared" si="11"/>
        <v>0</v>
      </c>
      <c r="AS34" s="14">
        <f t="shared" si="11"/>
        <v>0</v>
      </c>
      <c r="AT34" s="14">
        <v>0</v>
      </c>
      <c r="AU34" s="14">
        <v>0</v>
      </c>
      <c r="AV34" s="14">
        <v>0</v>
      </c>
      <c r="AW34" s="14">
        <v>0</v>
      </c>
      <c r="AX34" s="14"/>
      <c r="AY34" s="25">
        <f t="shared" si="12"/>
        <v>0</v>
      </c>
      <c r="AZ34" s="14">
        <f t="shared" si="13"/>
        <v>0</v>
      </c>
      <c r="BA34" s="14">
        <v>0</v>
      </c>
      <c r="BB34" s="14">
        <v>0</v>
      </c>
      <c r="BC34" s="14"/>
      <c r="BD34" s="14">
        <f t="shared" si="14"/>
        <v>0</v>
      </c>
      <c r="BE34" s="14"/>
      <c r="BF34" s="14">
        <f t="shared" si="15"/>
        <v>0</v>
      </c>
    </row>
    <row r="35" spans="1:58" s="16" customFormat="1" ht="15.6" customHeight="1">
      <c r="A35" s="52">
        <v>20</v>
      </c>
      <c r="B35" s="64" t="s">
        <v>92</v>
      </c>
      <c r="C35" s="65" t="s">
        <v>130</v>
      </c>
      <c r="D35" s="67" t="s">
        <v>108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f t="shared" si="0"/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4">
        <f t="shared" si="10"/>
        <v>0</v>
      </c>
      <c r="AA35" s="14">
        <f t="shared" si="10"/>
        <v>0</v>
      </c>
      <c r="AB35" s="14">
        <f t="shared" si="10"/>
        <v>0</v>
      </c>
      <c r="AC35" s="14">
        <f t="shared" si="10"/>
        <v>0</v>
      </c>
      <c r="AD35" s="14">
        <f t="shared" si="10"/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/>
      <c r="AP35" s="14">
        <f t="shared" si="11"/>
        <v>0</v>
      </c>
      <c r="AQ35" s="14">
        <f t="shared" si="11"/>
        <v>0</v>
      </c>
      <c r="AR35" s="14">
        <f t="shared" si="11"/>
        <v>0</v>
      </c>
      <c r="AS35" s="14">
        <f t="shared" si="11"/>
        <v>0</v>
      </c>
      <c r="AT35" s="14">
        <v>0</v>
      </c>
      <c r="AU35" s="14">
        <v>0</v>
      </c>
      <c r="AV35" s="14">
        <v>0</v>
      </c>
      <c r="AW35" s="14">
        <v>0</v>
      </c>
      <c r="AX35" s="14"/>
      <c r="AY35" s="25">
        <f t="shared" si="12"/>
        <v>0</v>
      </c>
      <c r="AZ35" s="14">
        <f t="shared" si="13"/>
        <v>0</v>
      </c>
      <c r="BA35" s="14">
        <v>0</v>
      </c>
      <c r="BB35" s="14">
        <v>0</v>
      </c>
      <c r="BC35" s="14"/>
      <c r="BD35" s="14">
        <f t="shared" si="14"/>
        <v>0</v>
      </c>
      <c r="BE35" s="14"/>
      <c r="BF35" s="14">
        <f t="shared" si="15"/>
        <v>0</v>
      </c>
    </row>
    <row r="36" spans="1:58" s="16" customFormat="1" ht="15.6" customHeight="1">
      <c r="A36" s="52">
        <v>21</v>
      </c>
      <c r="B36" s="64" t="s">
        <v>92</v>
      </c>
      <c r="C36" s="65" t="s">
        <v>131</v>
      </c>
      <c r="D36" s="67" t="s">
        <v>110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f t="shared" si="0"/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4">
        <f t="shared" si="10"/>
        <v>0</v>
      </c>
      <c r="AA36" s="14">
        <f t="shared" si="10"/>
        <v>0</v>
      </c>
      <c r="AB36" s="14">
        <f t="shared" si="10"/>
        <v>0</v>
      </c>
      <c r="AC36" s="14">
        <f t="shared" si="10"/>
        <v>0</v>
      </c>
      <c r="AD36" s="14">
        <f t="shared" si="10"/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/>
      <c r="AP36" s="14">
        <f t="shared" si="11"/>
        <v>0</v>
      </c>
      <c r="AQ36" s="14">
        <f t="shared" si="11"/>
        <v>0</v>
      </c>
      <c r="AR36" s="14">
        <f t="shared" si="11"/>
        <v>0</v>
      </c>
      <c r="AS36" s="14">
        <f t="shared" si="11"/>
        <v>0</v>
      </c>
      <c r="AT36" s="14">
        <v>0</v>
      </c>
      <c r="AU36" s="14">
        <v>0</v>
      </c>
      <c r="AV36" s="14">
        <v>0</v>
      </c>
      <c r="AW36" s="14">
        <v>0</v>
      </c>
      <c r="AX36" s="14"/>
      <c r="AY36" s="25">
        <f t="shared" si="12"/>
        <v>0</v>
      </c>
      <c r="AZ36" s="14">
        <f t="shared" si="13"/>
        <v>0</v>
      </c>
      <c r="BA36" s="14">
        <v>0</v>
      </c>
      <c r="BB36" s="14">
        <v>0</v>
      </c>
      <c r="BC36" s="14"/>
      <c r="BD36" s="14">
        <f t="shared" si="14"/>
        <v>0</v>
      </c>
      <c r="BE36" s="14"/>
      <c r="BF36" s="14">
        <f t="shared" si="15"/>
        <v>0</v>
      </c>
    </row>
    <row r="37" spans="1:58" s="16" customFormat="1" ht="15.6" customHeight="1">
      <c r="A37" s="52">
        <v>22</v>
      </c>
      <c r="B37" s="64" t="s">
        <v>92</v>
      </c>
      <c r="C37" s="65" t="s">
        <v>132</v>
      </c>
      <c r="D37" s="67" t="s">
        <v>112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f t="shared" si="0"/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4">
        <f t="shared" si="10"/>
        <v>0</v>
      </c>
      <c r="AA37" s="14">
        <f t="shared" si="10"/>
        <v>0</v>
      </c>
      <c r="AB37" s="14">
        <f t="shared" si="10"/>
        <v>0</v>
      </c>
      <c r="AC37" s="14">
        <f t="shared" si="10"/>
        <v>0</v>
      </c>
      <c r="AD37" s="14">
        <f t="shared" si="10"/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/>
      <c r="AP37" s="14">
        <f t="shared" si="11"/>
        <v>0</v>
      </c>
      <c r="AQ37" s="14">
        <f t="shared" si="11"/>
        <v>0</v>
      </c>
      <c r="AR37" s="14">
        <f t="shared" si="11"/>
        <v>0</v>
      </c>
      <c r="AS37" s="14">
        <f t="shared" si="11"/>
        <v>0</v>
      </c>
      <c r="AT37" s="14">
        <v>0</v>
      </c>
      <c r="AU37" s="14">
        <v>0</v>
      </c>
      <c r="AV37" s="14">
        <v>0</v>
      </c>
      <c r="AW37" s="14">
        <v>0</v>
      </c>
      <c r="AX37" s="14"/>
      <c r="AY37" s="25">
        <f t="shared" si="12"/>
        <v>0</v>
      </c>
      <c r="AZ37" s="14">
        <f t="shared" si="13"/>
        <v>0</v>
      </c>
      <c r="BA37" s="14">
        <v>0</v>
      </c>
      <c r="BB37" s="14">
        <v>0</v>
      </c>
      <c r="BC37" s="14"/>
      <c r="BD37" s="14">
        <f t="shared" si="14"/>
        <v>0</v>
      </c>
      <c r="BE37" s="14"/>
      <c r="BF37" s="14">
        <f t="shared" si="15"/>
        <v>0</v>
      </c>
    </row>
    <row r="38" spans="1:58" s="16" customFormat="1" ht="15.6" customHeight="1">
      <c r="A38" s="52">
        <v>23</v>
      </c>
      <c r="B38" s="64" t="s">
        <v>92</v>
      </c>
      <c r="C38" s="65" t="s">
        <v>133</v>
      </c>
      <c r="D38" s="67" t="s">
        <v>114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f t="shared" si="0"/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4">
        <f t="shared" si="10"/>
        <v>0</v>
      </c>
      <c r="AA38" s="14">
        <f t="shared" si="10"/>
        <v>0</v>
      </c>
      <c r="AB38" s="14">
        <f t="shared" si="10"/>
        <v>0</v>
      </c>
      <c r="AC38" s="14">
        <f t="shared" si="10"/>
        <v>0</v>
      </c>
      <c r="AD38" s="14">
        <f t="shared" si="10"/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/>
      <c r="AP38" s="14">
        <f t="shared" si="11"/>
        <v>0</v>
      </c>
      <c r="AQ38" s="14">
        <f t="shared" si="11"/>
        <v>0</v>
      </c>
      <c r="AR38" s="14">
        <f t="shared" si="11"/>
        <v>0</v>
      </c>
      <c r="AS38" s="14">
        <f t="shared" si="11"/>
        <v>0</v>
      </c>
      <c r="AT38" s="14">
        <v>0</v>
      </c>
      <c r="AU38" s="14">
        <v>0</v>
      </c>
      <c r="AV38" s="14">
        <v>0</v>
      </c>
      <c r="AW38" s="14">
        <v>0</v>
      </c>
      <c r="AX38" s="14"/>
      <c r="AY38" s="25">
        <f t="shared" si="12"/>
        <v>0</v>
      </c>
      <c r="AZ38" s="14">
        <f t="shared" si="13"/>
        <v>0</v>
      </c>
      <c r="BA38" s="14">
        <v>0</v>
      </c>
      <c r="BB38" s="14">
        <v>0</v>
      </c>
      <c r="BC38" s="14"/>
      <c r="BD38" s="14">
        <f t="shared" si="14"/>
        <v>0</v>
      </c>
      <c r="BE38" s="14"/>
      <c r="BF38" s="14">
        <f t="shared" si="15"/>
        <v>0</v>
      </c>
    </row>
    <row r="39" spans="1:58" s="16" customFormat="1" ht="15.6" customHeight="1">
      <c r="A39" s="52">
        <v>24</v>
      </c>
      <c r="B39" s="64" t="s">
        <v>92</v>
      </c>
      <c r="C39" s="65" t="s">
        <v>134</v>
      </c>
      <c r="D39" s="67" t="s">
        <v>116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f t="shared" si="0"/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4">
        <f t="shared" si="10"/>
        <v>0</v>
      </c>
      <c r="AA39" s="14">
        <f t="shared" si="10"/>
        <v>0</v>
      </c>
      <c r="AB39" s="14">
        <f t="shared" si="10"/>
        <v>0</v>
      </c>
      <c r="AC39" s="14">
        <f t="shared" si="10"/>
        <v>0</v>
      </c>
      <c r="AD39" s="14">
        <f t="shared" si="10"/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/>
      <c r="AP39" s="14">
        <f t="shared" si="11"/>
        <v>0</v>
      </c>
      <c r="AQ39" s="14">
        <f t="shared" si="11"/>
        <v>0</v>
      </c>
      <c r="AR39" s="14">
        <f t="shared" si="11"/>
        <v>0</v>
      </c>
      <c r="AS39" s="14">
        <f t="shared" si="11"/>
        <v>0</v>
      </c>
      <c r="AT39" s="14">
        <v>0</v>
      </c>
      <c r="AU39" s="14">
        <v>0</v>
      </c>
      <c r="AV39" s="14">
        <v>0</v>
      </c>
      <c r="AW39" s="14">
        <v>0</v>
      </c>
      <c r="AX39" s="14"/>
      <c r="AY39" s="25">
        <f t="shared" si="12"/>
        <v>0</v>
      </c>
      <c r="AZ39" s="14">
        <f t="shared" si="13"/>
        <v>0</v>
      </c>
      <c r="BA39" s="14">
        <v>0</v>
      </c>
      <c r="BB39" s="14">
        <v>0</v>
      </c>
      <c r="BC39" s="14"/>
      <c r="BD39" s="14">
        <f t="shared" si="14"/>
        <v>0</v>
      </c>
      <c r="BE39" s="14"/>
      <c r="BF39" s="14">
        <f t="shared" si="15"/>
        <v>0</v>
      </c>
    </row>
    <row r="40" spans="1:58" s="16" customFormat="1" ht="15.6" customHeight="1">
      <c r="A40" s="52">
        <v>25</v>
      </c>
      <c r="B40" s="64" t="s">
        <v>92</v>
      </c>
      <c r="C40" s="65" t="s">
        <v>135</v>
      </c>
      <c r="D40" s="67" t="s">
        <v>118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f t="shared" si="0"/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4">
        <f t="shared" si="10"/>
        <v>0</v>
      </c>
      <c r="AA40" s="14">
        <f t="shared" si="10"/>
        <v>0</v>
      </c>
      <c r="AB40" s="14">
        <f t="shared" si="10"/>
        <v>0</v>
      </c>
      <c r="AC40" s="14">
        <f t="shared" si="10"/>
        <v>0</v>
      </c>
      <c r="AD40" s="14">
        <f t="shared" si="10"/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/>
      <c r="AP40" s="14">
        <f t="shared" si="11"/>
        <v>0</v>
      </c>
      <c r="AQ40" s="14">
        <f t="shared" si="11"/>
        <v>0</v>
      </c>
      <c r="AR40" s="14">
        <f t="shared" si="11"/>
        <v>0</v>
      </c>
      <c r="AS40" s="14">
        <f t="shared" si="11"/>
        <v>0</v>
      </c>
      <c r="AT40" s="14">
        <v>0</v>
      </c>
      <c r="AU40" s="14">
        <v>0</v>
      </c>
      <c r="AV40" s="14">
        <v>0</v>
      </c>
      <c r="AW40" s="14">
        <v>0</v>
      </c>
      <c r="AX40" s="14"/>
      <c r="AY40" s="25">
        <f t="shared" si="12"/>
        <v>0</v>
      </c>
      <c r="AZ40" s="14">
        <f t="shared" si="13"/>
        <v>0</v>
      </c>
      <c r="BA40" s="14">
        <v>0</v>
      </c>
      <c r="BB40" s="14">
        <v>0</v>
      </c>
      <c r="BC40" s="14"/>
      <c r="BD40" s="14">
        <f t="shared" si="14"/>
        <v>0</v>
      </c>
      <c r="BE40" s="14"/>
      <c r="BF40" s="14">
        <f t="shared" si="15"/>
        <v>0</v>
      </c>
    </row>
    <row r="41" spans="1:58" s="16" customFormat="1" ht="15.6" customHeight="1">
      <c r="A41" s="52">
        <v>26</v>
      </c>
      <c r="B41" s="64" t="s">
        <v>92</v>
      </c>
      <c r="C41" s="65" t="s">
        <v>136</v>
      </c>
      <c r="D41" s="67" t="s">
        <v>120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 t="shared" si="0"/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4">
        <f t="shared" si="10"/>
        <v>0</v>
      </c>
      <c r="AA41" s="14">
        <f t="shared" si="10"/>
        <v>0</v>
      </c>
      <c r="AB41" s="14">
        <f t="shared" si="10"/>
        <v>0</v>
      </c>
      <c r="AC41" s="14">
        <f t="shared" si="10"/>
        <v>0</v>
      </c>
      <c r="AD41" s="14">
        <f t="shared" si="10"/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/>
      <c r="AP41" s="14">
        <f t="shared" si="11"/>
        <v>0</v>
      </c>
      <c r="AQ41" s="14">
        <f t="shared" si="11"/>
        <v>0</v>
      </c>
      <c r="AR41" s="14">
        <f t="shared" si="11"/>
        <v>0</v>
      </c>
      <c r="AS41" s="14">
        <f t="shared" si="11"/>
        <v>0</v>
      </c>
      <c r="AT41" s="14">
        <v>0</v>
      </c>
      <c r="AU41" s="14">
        <v>0</v>
      </c>
      <c r="AV41" s="14">
        <v>0</v>
      </c>
      <c r="AW41" s="14">
        <v>0</v>
      </c>
      <c r="AX41" s="14"/>
      <c r="AY41" s="25">
        <f t="shared" si="12"/>
        <v>0</v>
      </c>
      <c r="AZ41" s="14">
        <f t="shared" si="13"/>
        <v>0</v>
      </c>
      <c r="BA41" s="14">
        <v>0</v>
      </c>
      <c r="BB41" s="14">
        <v>0</v>
      </c>
      <c r="BC41" s="14"/>
      <c r="BD41" s="14">
        <f t="shared" si="14"/>
        <v>0</v>
      </c>
      <c r="BE41" s="14"/>
      <c r="BF41" s="14">
        <f t="shared" si="15"/>
        <v>0</v>
      </c>
    </row>
    <row r="42" spans="1:58" s="36" customFormat="1" ht="15.6" customHeight="1">
      <c r="A42" s="64"/>
      <c r="B42" s="68"/>
      <c r="C42" s="143" t="s">
        <v>121</v>
      </c>
      <c r="D42" s="144"/>
      <c r="E42" s="17">
        <f t="shared" ref="E42:AW42" si="16">SUM(E29:E41)</f>
        <v>0</v>
      </c>
      <c r="F42" s="17">
        <f t="shared" si="16"/>
        <v>0</v>
      </c>
      <c r="G42" s="17">
        <f t="shared" si="16"/>
        <v>0</v>
      </c>
      <c r="H42" s="17">
        <f t="shared" si="16"/>
        <v>0</v>
      </c>
      <c r="I42" s="17">
        <f t="shared" si="16"/>
        <v>0</v>
      </c>
      <c r="J42" s="17">
        <f t="shared" si="16"/>
        <v>0</v>
      </c>
      <c r="K42" s="17">
        <f t="shared" si="16"/>
        <v>0</v>
      </c>
      <c r="L42" s="17">
        <f t="shared" si="16"/>
        <v>0</v>
      </c>
      <c r="M42" s="17">
        <f t="shared" si="16"/>
        <v>0</v>
      </c>
      <c r="N42" s="17">
        <f t="shared" si="16"/>
        <v>0</v>
      </c>
      <c r="O42" s="17">
        <f t="shared" si="16"/>
        <v>0</v>
      </c>
      <c r="P42" s="17">
        <f t="shared" si="16"/>
        <v>0</v>
      </c>
      <c r="Q42" s="17">
        <f t="shared" si="16"/>
        <v>0</v>
      </c>
      <c r="R42" s="17">
        <f t="shared" si="16"/>
        <v>0</v>
      </c>
      <c r="S42" s="17">
        <f t="shared" si="16"/>
        <v>0</v>
      </c>
      <c r="T42" s="17">
        <f t="shared" si="16"/>
        <v>0</v>
      </c>
      <c r="U42" s="17">
        <f t="shared" si="16"/>
        <v>0</v>
      </c>
      <c r="V42" s="17">
        <f t="shared" si="16"/>
        <v>0</v>
      </c>
      <c r="W42" s="17">
        <f t="shared" si="16"/>
        <v>0</v>
      </c>
      <c r="X42" s="17">
        <f t="shared" si="16"/>
        <v>0</v>
      </c>
      <c r="Y42" s="17">
        <f t="shared" si="16"/>
        <v>0</v>
      </c>
      <c r="Z42" s="17">
        <f t="shared" si="16"/>
        <v>0</v>
      </c>
      <c r="AA42" s="17">
        <f t="shared" si="16"/>
        <v>0</v>
      </c>
      <c r="AB42" s="17">
        <f t="shared" si="16"/>
        <v>0</v>
      </c>
      <c r="AC42" s="17">
        <f t="shared" si="16"/>
        <v>0</v>
      </c>
      <c r="AD42" s="17">
        <f t="shared" si="16"/>
        <v>0</v>
      </c>
      <c r="AE42" s="17">
        <f t="shared" si="16"/>
        <v>0</v>
      </c>
      <c r="AF42" s="17">
        <f t="shared" si="16"/>
        <v>0</v>
      </c>
      <c r="AG42" s="17">
        <f t="shared" si="16"/>
        <v>0</v>
      </c>
      <c r="AH42" s="17">
        <f t="shared" si="16"/>
        <v>0</v>
      </c>
      <c r="AI42" s="17">
        <f t="shared" si="16"/>
        <v>0</v>
      </c>
      <c r="AJ42" s="17">
        <f t="shared" si="16"/>
        <v>0</v>
      </c>
      <c r="AK42" s="17">
        <f t="shared" si="16"/>
        <v>0</v>
      </c>
      <c r="AL42" s="17">
        <f t="shared" si="16"/>
        <v>0</v>
      </c>
      <c r="AM42" s="17">
        <f t="shared" si="16"/>
        <v>0</v>
      </c>
      <c r="AN42" s="17">
        <f t="shared" si="16"/>
        <v>0</v>
      </c>
      <c r="AO42" s="17"/>
      <c r="AP42" s="17">
        <f t="shared" si="16"/>
        <v>0</v>
      </c>
      <c r="AQ42" s="17">
        <f t="shared" si="16"/>
        <v>0</v>
      </c>
      <c r="AR42" s="17">
        <f t="shared" si="16"/>
        <v>0</v>
      </c>
      <c r="AS42" s="17">
        <f t="shared" si="16"/>
        <v>0</v>
      </c>
      <c r="AT42" s="17">
        <f t="shared" si="16"/>
        <v>0</v>
      </c>
      <c r="AU42" s="17">
        <f t="shared" si="16"/>
        <v>0</v>
      </c>
      <c r="AV42" s="17">
        <f t="shared" si="16"/>
        <v>0</v>
      </c>
      <c r="AW42" s="17">
        <f t="shared" si="16"/>
        <v>0</v>
      </c>
      <c r="AX42" s="17"/>
      <c r="AY42" s="17">
        <f>SUM(AY29:AY41)</f>
        <v>0</v>
      </c>
      <c r="AZ42" s="17">
        <f>SUM(AZ29:AZ41)</f>
        <v>0</v>
      </c>
      <c r="BA42" s="17">
        <f t="shared" ref="BA42:BD42" si="17">SUM(BA29:BA41)</f>
        <v>0</v>
      </c>
      <c r="BB42" s="17">
        <f t="shared" si="17"/>
        <v>0</v>
      </c>
      <c r="BC42" s="17"/>
      <c r="BD42" s="17">
        <f t="shared" si="17"/>
        <v>0</v>
      </c>
      <c r="BE42" s="17"/>
      <c r="BF42" s="17">
        <f>SUM(BF29:BF41)</f>
        <v>0</v>
      </c>
    </row>
    <row r="43" spans="1:58" s="36" customFormat="1" ht="15.6" customHeight="1">
      <c r="A43" s="51"/>
      <c r="B43" s="72"/>
      <c r="E43" s="20"/>
      <c r="F43" s="20"/>
      <c r="G43" s="20"/>
      <c r="H43" s="20"/>
      <c r="I43" s="20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</row>
    <row r="44" spans="1:58" s="36" customFormat="1" ht="15.6" customHeight="1" thickBot="1">
      <c r="A44" s="64"/>
      <c r="B44" s="143" t="s">
        <v>137</v>
      </c>
      <c r="C44" s="145"/>
      <c r="D44" s="144"/>
      <c r="E44" s="21">
        <f>E42+E27</f>
        <v>0</v>
      </c>
      <c r="F44" s="21">
        <f t="shared" ref="F44:BF44" si="18">F42+F27</f>
        <v>0</v>
      </c>
      <c r="G44" s="21">
        <f t="shared" si="18"/>
        <v>0</v>
      </c>
      <c r="H44" s="21">
        <f t="shared" si="18"/>
        <v>0</v>
      </c>
      <c r="I44" s="21">
        <f t="shared" si="18"/>
        <v>0</v>
      </c>
      <c r="J44" s="21">
        <f t="shared" si="18"/>
        <v>0</v>
      </c>
      <c r="K44" s="21">
        <f t="shared" si="18"/>
        <v>0</v>
      </c>
      <c r="L44" s="21">
        <f t="shared" si="18"/>
        <v>0</v>
      </c>
      <c r="M44" s="21">
        <f t="shared" si="18"/>
        <v>0</v>
      </c>
      <c r="N44" s="21">
        <f t="shared" si="18"/>
        <v>0</v>
      </c>
      <c r="O44" s="21">
        <f t="shared" si="18"/>
        <v>7333.32</v>
      </c>
      <c r="P44" s="21">
        <f t="shared" si="18"/>
        <v>0</v>
      </c>
      <c r="Q44" s="21">
        <f t="shared" si="18"/>
        <v>0</v>
      </c>
      <c r="R44" s="21">
        <f t="shared" si="18"/>
        <v>0</v>
      </c>
      <c r="S44" s="21">
        <f t="shared" si="18"/>
        <v>0</v>
      </c>
      <c r="T44" s="21">
        <f t="shared" si="18"/>
        <v>0</v>
      </c>
      <c r="U44" s="21">
        <f t="shared" si="18"/>
        <v>0</v>
      </c>
      <c r="V44" s="21">
        <f t="shared" si="18"/>
        <v>0</v>
      </c>
      <c r="W44" s="21">
        <f t="shared" si="18"/>
        <v>0</v>
      </c>
      <c r="X44" s="21">
        <f t="shared" si="18"/>
        <v>0</v>
      </c>
      <c r="Y44" s="21">
        <f t="shared" si="18"/>
        <v>0</v>
      </c>
      <c r="Z44" s="21">
        <f>Z42+Z27</f>
        <v>0</v>
      </c>
      <c r="AA44" s="21">
        <f t="shared" ref="AA44:AN44" si="19">AA42+AA27</f>
        <v>0</v>
      </c>
      <c r="AB44" s="21">
        <f t="shared" si="19"/>
        <v>0</v>
      </c>
      <c r="AC44" s="21">
        <f t="shared" si="19"/>
        <v>0</v>
      </c>
      <c r="AD44" s="21">
        <f t="shared" si="19"/>
        <v>0</v>
      </c>
      <c r="AE44" s="21">
        <f t="shared" si="19"/>
        <v>0</v>
      </c>
      <c r="AF44" s="21">
        <f t="shared" si="19"/>
        <v>0</v>
      </c>
      <c r="AG44" s="21">
        <f t="shared" si="19"/>
        <v>0</v>
      </c>
      <c r="AH44" s="21">
        <f t="shared" si="19"/>
        <v>0</v>
      </c>
      <c r="AI44" s="21">
        <f t="shared" si="19"/>
        <v>0</v>
      </c>
      <c r="AJ44" s="21">
        <f t="shared" si="19"/>
        <v>0</v>
      </c>
      <c r="AK44" s="21">
        <f t="shared" si="19"/>
        <v>0</v>
      </c>
      <c r="AL44" s="21">
        <f t="shared" si="19"/>
        <v>0</v>
      </c>
      <c r="AM44" s="21">
        <f t="shared" si="19"/>
        <v>0</v>
      </c>
      <c r="AN44" s="21">
        <f t="shared" si="19"/>
        <v>0</v>
      </c>
      <c r="AO44" s="21"/>
      <c r="AP44" s="21">
        <f>AP42+AP27</f>
        <v>0</v>
      </c>
      <c r="AQ44" s="21">
        <f t="shared" ref="AQ44:AW44" si="20">AQ42+AQ27</f>
        <v>0</v>
      </c>
      <c r="AR44" s="21">
        <f t="shared" si="20"/>
        <v>0</v>
      </c>
      <c r="AS44" s="21">
        <f t="shared" si="20"/>
        <v>0</v>
      </c>
      <c r="AT44" s="21">
        <f t="shared" si="20"/>
        <v>0</v>
      </c>
      <c r="AU44" s="21">
        <f t="shared" si="20"/>
        <v>0</v>
      </c>
      <c r="AV44" s="21">
        <f t="shared" si="20"/>
        <v>0</v>
      </c>
      <c r="AW44" s="21">
        <f t="shared" si="20"/>
        <v>0</v>
      </c>
      <c r="AX44" s="21"/>
      <c r="AY44" s="21">
        <f t="shared" ref="AY44" si="21">AY42+AY27</f>
        <v>0</v>
      </c>
      <c r="AZ44" s="21">
        <f>AZ42+AZ27</f>
        <v>7333.32</v>
      </c>
      <c r="BA44" s="21">
        <f t="shared" ref="BA44:BD44" si="22">BA42+BA27</f>
        <v>0</v>
      </c>
      <c r="BB44" s="21">
        <f t="shared" si="22"/>
        <v>0</v>
      </c>
      <c r="BC44" s="21"/>
      <c r="BD44" s="21">
        <f t="shared" si="22"/>
        <v>7333.32</v>
      </c>
      <c r="BE44" s="21"/>
      <c r="BF44" s="21">
        <f t="shared" si="18"/>
        <v>7333.32</v>
      </c>
    </row>
    <row r="45" spans="1:58" s="58" customFormat="1" ht="13.5" customHeight="1" thickTop="1">
      <c r="A45" s="42"/>
      <c r="B45" s="43"/>
      <c r="C45" s="47"/>
      <c r="D45" s="54"/>
      <c r="E45" s="55"/>
      <c r="F45" s="55"/>
      <c r="G45" s="55"/>
      <c r="H45" s="55"/>
      <c r="I45" s="55"/>
      <c r="J45" s="56"/>
      <c r="K45" s="56"/>
      <c r="L45" s="56"/>
      <c r="M45" s="56"/>
      <c r="N45" s="56"/>
      <c r="O45" s="57"/>
      <c r="P45" s="57"/>
      <c r="Q45" s="57"/>
      <c r="R45" s="57"/>
      <c r="S45" s="57"/>
      <c r="T45" s="57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</row>
    <row r="46" spans="1:58" ht="13.5" customHeight="1">
      <c r="E46" s="57"/>
      <c r="F46" s="57"/>
      <c r="G46" s="57"/>
      <c r="H46" s="57"/>
      <c r="I46" s="57"/>
      <c r="J46" s="56"/>
      <c r="K46" s="56"/>
      <c r="L46" s="56"/>
      <c r="M46" s="56"/>
      <c r="N46" s="56"/>
      <c r="O46" s="57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</row>
    <row r="47" spans="1:58" ht="13.5" customHeight="1">
      <c r="E47" s="57"/>
      <c r="F47" s="57"/>
      <c r="G47" s="57"/>
      <c r="H47" s="57"/>
      <c r="I47" s="57"/>
      <c r="J47" s="56"/>
      <c r="K47" s="56"/>
      <c r="L47" s="1"/>
      <c r="M47" s="2" t="s">
        <v>138</v>
      </c>
      <c r="N47" s="2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1"/>
      <c r="BE47" s="1"/>
      <c r="BF47" s="2" t="s">
        <v>138</v>
      </c>
    </row>
    <row r="48" spans="1:58" ht="13.5" customHeight="1">
      <c r="E48" s="59"/>
      <c r="F48" s="59"/>
      <c r="G48" s="59"/>
      <c r="H48" s="59"/>
      <c r="I48" s="59"/>
      <c r="J48" s="56"/>
      <c r="K48" s="56"/>
      <c r="L48" s="3" t="s">
        <v>139</v>
      </c>
      <c r="M48" s="35">
        <v>0</v>
      </c>
      <c r="N48" s="1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3"/>
      <c r="BE48" s="3"/>
      <c r="BF48" s="1">
        <v>7333.32</v>
      </c>
    </row>
    <row r="49" spans="1:58" ht="13.5" customHeight="1" thickBot="1">
      <c r="C49" s="8"/>
      <c r="D49" s="8"/>
      <c r="E49" s="59"/>
      <c r="F49" s="59"/>
      <c r="G49" s="59"/>
      <c r="H49" s="59"/>
      <c r="I49" s="59"/>
      <c r="J49" s="60"/>
      <c r="K49" s="60"/>
      <c r="L49" s="3" t="s">
        <v>140</v>
      </c>
      <c r="M49" s="32">
        <f>N44-M48</f>
        <v>0</v>
      </c>
      <c r="N49" s="31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56"/>
      <c r="AZ49" s="56"/>
      <c r="BA49" s="56"/>
      <c r="BB49" s="56"/>
      <c r="BC49" s="56"/>
      <c r="BD49" s="3"/>
      <c r="BE49" s="3"/>
      <c r="BF49" s="4">
        <f>+BF44-BF48</f>
        <v>0</v>
      </c>
    </row>
    <row r="50" spans="1:58" ht="13.5" customHeight="1" thickTop="1">
      <c r="C50" s="8"/>
      <c r="D50" s="8"/>
      <c r="E50" s="59"/>
      <c r="F50" s="59"/>
      <c r="G50" s="59"/>
      <c r="H50" s="59"/>
      <c r="I50" s="59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5"/>
      <c r="AZ50" s="56"/>
      <c r="BA50" s="56"/>
      <c r="BB50" s="56"/>
      <c r="BC50" s="56"/>
      <c r="BD50" s="61"/>
      <c r="BE50" s="61"/>
      <c r="BF50" s="61"/>
    </row>
    <row r="51" spans="1:58" ht="13.5" customHeight="1">
      <c r="C51" s="8"/>
      <c r="D51" s="8"/>
      <c r="E51" s="62"/>
      <c r="F51" s="62"/>
      <c r="G51" s="62"/>
      <c r="H51" s="62"/>
      <c r="I51" s="62"/>
    </row>
    <row r="52" spans="1:58" ht="13.5" customHeight="1">
      <c r="C52" s="8"/>
      <c r="D52" s="8"/>
      <c r="E52" s="62"/>
      <c r="F52" s="62"/>
      <c r="G52" s="62"/>
      <c r="H52" s="62"/>
      <c r="I52" s="62"/>
    </row>
    <row r="53" spans="1:58" ht="13.5" customHeight="1">
      <c r="C53" s="8"/>
      <c r="D53" s="8"/>
      <c r="E53" s="62"/>
      <c r="F53" s="62"/>
      <c r="G53" s="62"/>
      <c r="H53" s="62"/>
      <c r="I53" s="62"/>
    </row>
    <row r="54" spans="1:58" ht="13.5" customHeight="1">
      <c r="C54" s="8"/>
      <c r="D54" s="8"/>
    </row>
    <row r="55" spans="1:58" ht="13.5" customHeight="1">
      <c r="C55" s="8"/>
      <c r="D55" s="8"/>
    </row>
    <row r="56" spans="1:58" s="63" customFormat="1" ht="13.5" customHeight="1">
      <c r="A56" s="42"/>
      <c r="B56" s="43"/>
      <c r="C56" s="8"/>
      <c r="D56" s="8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</row>
    <row r="57" spans="1:58" s="63" customFormat="1" ht="13.5" customHeight="1">
      <c r="A57" s="42"/>
      <c r="B57" s="43"/>
      <c r="C57" s="8"/>
      <c r="D57" s="8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</row>
    <row r="58" spans="1:58" s="63" customFormat="1" ht="13.5" customHeight="1">
      <c r="A58" s="42"/>
      <c r="B58" s="43"/>
      <c r="C58" s="8"/>
      <c r="D58" s="8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</row>
    <row r="59" spans="1:58" s="63" customFormat="1" ht="13.5" customHeight="1">
      <c r="A59" s="42"/>
      <c r="B59" s="43"/>
      <c r="C59" s="8"/>
      <c r="D59" s="8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</row>
    <row r="60" spans="1:58" s="63" customFormat="1" ht="13.5" customHeight="1">
      <c r="A60" s="42"/>
      <c r="B60" s="43"/>
      <c r="C60" s="8"/>
      <c r="D60" s="8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</row>
    <row r="61" spans="1:58" s="63" customFormat="1" ht="13.5" customHeight="1">
      <c r="A61" s="42"/>
      <c r="B61" s="43"/>
      <c r="C61" s="8"/>
      <c r="D61" s="8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</row>
    <row r="62" spans="1:58" s="63" customFormat="1" ht="13.5" customHeight="1">
      <c r="A62" s="42"/>
      <c r="B62" s="43"/>
      <c r="C62" s="8"/>
      <c r="D62" s="8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</row>
    <row r="63" spans="1:58" s="63" customFormat="1" ht="13.5" customHeight="1">
      <c r="A63" s="42"/>
      <c r="B63" s="43"/>
      <c r="C63" s="8"/>
      <c r="D63" s="8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</row>
    <row r="64" spans="1:58" s="63" customFormat="1" ht="13.5" customHeight="1">
      <c r="A64" s="42"/>
      <c r="B64" s="43"/>
      <c r="C64" s="8"/>
      <c r="D64" s="8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</row>
    <row r="65" spans="1:58" s="63" customFormat="1" ht="13.5" customHeight="1">
      <c r="A65" s="42"/>
      <c r="B65" s="43"/>
      <c r="C65" s="8"/>
      <c r="D65" s="8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</row>
    <row r="66" spans="1:58" s="63" customFormat="1" ht="13.5" customHeight="1">
      <c r="A66" s="42"/>
      <c r="B66" s="43"/>
      <c r="C66" s="8"/>
      <c r="D66" s="8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</row>
    <row r="67" spans="1:58" s="63" customFormat="1" ht="13.5" customHeight="1">
      <c r="A67" s="42"/>
      <c r="B67" s="43"/>
      <c r="C67" s="8"/>
      <c r="D67" s="8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7"/>
      <c r="BD67" s="47"/>
      <c r="BE67" s="47"/>
      <c r="BF67" s="47"/>
    </row>
    <row r="68" spans="1:58" s="63" customFormat="1" ht="13.5" customHeight="1">
      <c r="A68" s="42"/>
      <c r="B68" s="43"/>
      <c r="C68" s="8"/>
      <c r="D68" s="8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7"/>
      <c r="AZ68" s="47"/>
      <c r="BA68" s="47"/>
      <c r="BB68" s="47"/>
      <c r="BC68" s="47"/>
      <c r="BD68" s="47"/>
      <c r="BE68" s="47"/>
      <c r="BF68" s="47"/>
    </row>
    <row r="69" spans="1:58" s="63" customFormat="1" ht="13.5" customHeight="1">
      <c r="A69" s="42"/>
      <c r="B69" s="43"/>
      <c r="C69" s="8"/>
      <c r="D69" s="8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47"/>
      <c r="AO69" s="47"/>
      <c r="AP69" s="47"/>
      <c r="AQ69" s="47"/>
      <c r="AR69" s="47"/>
      <c r="AS69" s="47"/>
      <c r="AT69" s="47"/>
      <c r="AU69" s="47"/>
      <c r="AV69" s="47"/>
      <c r="AW69" s="47"/>
      <c r="AX69" s="47"/>
      <c r="AY69" s="47"/>
      <c r="AZ69" s="47"/>
      <c r="BA69" s="47"/>
      <c r="BB69" s="47"/>
      <c r="BC69" s="47"/>
      <c r="BD69" s="47"/>
      <c r="BE69" s="47"/>
      <c r="BF69" s="47"/>
    </row>
    <row r="70" spans="1:58" s="63" customFormat="1" ht="13.5" customHeight="1">
      <c r="A70" s="42"/>
      <c r="B70" s="43"/>
      <c r="C70" s="8"/>
      <c r="D70" s="8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</row>
    <row r="71" spans="1:58" s="63" customFormat="1" ht="13.5" customHeight="1">
      <c r="A71" s="42"/>
      <c r="B71" s="43"/>
      <c r="C71" s="8"/>
      <c r="D71" s="8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</row>
    <row r="72" spans="1:58" s="63" customFormat="1" ht="13.5" customHeight="1">
      <c r="A72" s="42"/>
      <c r="B72" s="43"/>
      <c r="C72" s="8"/>
      <c r="D72" s="8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</row>
    <row r="73" spans="1:58" s="63" customFormat="1" ht="13.5" customHeight="1">
      <c r="A73" s="42"/>
      <c r="B73" s="43"/>
      <c r="C73" s="8"/>
      <c r="D73" s="8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</row>
    <row r="74" spans="1:58" s="63" customFormat="1" ht="13.5" customHeight="1">
      <c r="A74" s="42"/>
      <c r="B74" s="43"/>
      <c r="C74" s="8"/>
      <c r="D74" s="8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</row>
    <row r="75" spans="1:58" s="63" customFormat="1" ht="13.5" customHeight="1">
      <c r="A75" s="42"/>
      <c r="B75" s="43"/>
      <c r="C75" s="8"/>
      <c r="D75" s="8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7"/>
      <c r="BD75" s="47"/>
      <c r="BE75" s="47"/>
      <c r="BF75" s="47"/>
    </row>
    <row r="76" spans="1:58" s="63" customFormat="1" ht="13.5" customHeight="1">
      <c r="A76" s="42"/>
      <c r="B76" s="43"/>
      <c r="C76" s="8"/>
      <c r="D76" s="8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</row>
    <row r="77" spans="1:58" s="63" customFormat="1" ht="13.5" customHeight="1">
      <c r="A77" s="42"/>
      <c r="B77" s="43"/>
      <c r="C77" s="8" t="s">
        <v>141</v>
      </c>
      <c r="D77" s="8" t="s">
        <v>142</v>
      </c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</row>
    <row r="78" spans="1:58" s="63" customFormat="1" ht="13.5" customHeight="1">
      <c r="A78" s="42"/>
      <c r="B78" s="43"/>
      <c r="C78" s="8" t="s">
        <v>143</v>
      </c>
      <c r="D78" s="8" t="s">
        <v>144</v>
      </c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47"/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</row>
    <row r="79" spans="1:58" s="63" customFormat="1" ht="13.5" customHeight="1">
      <c r="A79" s="42"/>
      <c r="B79" s="43"/>
      <c r="C79" s="8" t="s">
        <v>145</v>
      </c>
      <c r="D79" s="8" t="s">
        <v>146</v>
      </c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  <c r="AO79" s="47"/>
      <c r="AP79" s="47"/>
      <c r="AQ79" s="47"/>
      <c r="AR79" s="47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</row>
    <row r="80" spans="1:58" s="63" customFormat="1" ht="13.5" customHeight="1">
      <c r="A80" s="42"/>
      <c r="B80" s="43"/>
      <c r="C80" s="8" t="s">
        <v>147</v>
      </c>
      <c r="D80" s="8" t="s">
        <v>148</v>
      </c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</row>
    <row r="81" spans="1:58" s="63" customFormat="1" ht="13.5" customHeight="1">
      <c r="A81" s="42"/>
      <c r="B81" s="43"/>
      <c r="C81" s="8" t="s">
        <v>149</v>
      </c>
      <c r="D81" s="8" t="s">
        <v>150</v>
      </c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</row>
    <row r="82" spans="1:58" s="63" customFormat="1" ht="13.5" customHeight="1">
      <c r="A82" s="42"/>
      <c r="B82" s="43"/>
      <c r="C82" s="8" t="s">
        <v>151</v>
      </c>
      <c r="D82" s="8" t="s">
        <v>152</v>
      </c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</row>
    <row r="83" spans="1:58" s="63" customFormat="1" ht="13.5" customHeight="1">
      <c r="A83" s="42"/>
      <c r="B83" s="43"/>
      <c r="C83" s="8" t="s">
        <v>153</v>
      </c>
      <c r="D83" s="8" t="s">
        <v>146</v>
      </c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</row>
    <row r="84" spans="1:58" s="63" customFormat="1" ht="13.5" customHeight="1">
      <c r="A84" s="42"/>
      <c r="B84" s="43"/>
      <c r="C84" s="8" t="s">
        <v>154</v>
      </c>
      <c r="D84" s="8" t="s">
        <v>148</v>
      </c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</row>
    <row r="85" spans="1:58" s="63" customFormat="1" ht="13.5" customHeight="1">
      <c r="A85" s="42"/>
      <c r="B85" s="43"/>
      <c r="C85" s="8" t="s">
        <v>155</v>
      </c>
      <c r="D85" s="8" t="s">
        <v>150</v>
      </c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</row>
  </sheetData>
  <mergeCells count="50">
    <mergeCell ref="C27:D27"/>
    <mergeCell ref="AT10:AW10"/>
    <mergeCell ref="AX10:AX12"/>
    <mergeCell ref="BD10:BD11"/>
    <mergeCell ref="T10:T11"/>
    <mergeCell ref="AY9:AY11"/>
    <mergeCell ref="C42:D42"/>
    <mergeCell ref="B44:D44"/>
    <mergeCell ref="AJ10:AN10"/>
    <mergeCell ref="AO10:AO12"/>
    <mergeCell ref="AP10:AS10"/>
    <mergeCell ref="U10:U11"/>
    <mergeCell ref="V10:V11"/>
    <mergeCell ref="W10:W11"/>
    <mergeCell ref="X10:X11"/>
    <mergeCell ref="Z10:AD10"/>
    <mergeCell ref="AE10:AI10"/>
    <mergeCell ref="M10:M11"/>
    <mergeCell ref="P10:P11"/>
    <mergeCell ref="Q10:Q11"/>
    <mergeCell ref="R10:R11"/>
    <mergeCell ref="S10:S11"/>
    <mergeCell ref="Z8:AY8"/>
    <mergeCell ref="AZ8:BE9"/>
    <mergeCell ref="BF8:BF11"/>
    <mergeCell ref="E10:E11"/>
    <mergeCell ref="F10:F11"/>
    <mergeCell ref="G10:G11"/>
    <mergeCell ref="H10:H11"/>
    <mergeCell ref="I10:I11"/>
    <mergeCell ref="J10:J11"/>
    <mergeCell ref="AP9:AX9"/>
    <mergeCell ref="Z9:AO9"/>
    <mergeCell ref="BE10:BE12"/>
    <mergeCell ref="AZ11:BC11"/>
    <mergeCell ref="P9:T9"/>
    <mergeCell ref="U9:X9"/>
    <mergeCell ref="Y9:Y11"/>
    <mergeCell ref="P8:Y8"/>
    <mergeCell ref="A8:A10"/>
    <mergeCell ref="B8:B10"/>
    <mergeCell ref="C8:C10"/>
    <mergeCell ref="D8:D10"/>
    <mergeCell ref="O8:O11"/>
    <mergeCell ref="E9:I9"/>
    <mergeCell ref="J9:M9"/>
    <mergeCell ref="K10:K11"/>
    <mergeCell ref="L10:L11"/>
    <mergeCell ref="N9:N11"/>
    <mergeCell ref="E8:N8"/>
  </mergeCells>
  <pageMargins left="0.70866141732283472" right="0.70866141732283472" top="0.74803149606299213" bottom="0.74803149606299213" header="0.31496062992125984" footer="0.31496062992125984"/>
  <pageSetup scale="22" fitToHeight="100" orientation="landscape" r:id="rId1"/>
  <headerFooter>
    <oddFooter>&amp;C&amp;"Arial,Normal"&amp;8&amp;P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U85"/>
  <sheetViews>
    <sheetView topLeftCell="A4" zoomScale="80" zoomScaleNormal="80" workbookViewId="0">
      <selection activeCell="M33" sqref="M33"/>
    </sheetView>
  </sheetViews>
  <sheetFormatPr defaultColWidth="11.42578125" defaultRowHeight="13.5" customHeight="1"/>
  <cols>
    <col min="1" max="1" width="6.28515625" style="42" customWidth="1"/>
    <col min="2" max="2" width="22.7109375" style="43" customWidth="1"/>
    <col min="3" max="3" width="18" style="47" customWidth="1"/>
    <col min="4" max="4" width="54.7109375" style="47" customWidth="1"/>
    <col min="5" max="9" width="14.7109375" style="63" customWidth="1"/>
    <col min="10" max="13" width="14.7109375" style="47" customWidth="1"/>
    <col min="14" max="14" width="18.5703125" style="47" customWidth="1"/>
    <col min="15" max="25" width="14.7109375" style="47" customWidth="1"/>
    <col min="26" max="27" width="18.85546875" style="47" customWidth="1"/>
    <col min="28" max="28" width="22.140625" style="47" customWidth="1"/>
    <col min="29" max="30" width="18.85546875" style="47" customWidth="1"/>
    <col min="31" max="34" width="22.85546875" style="47" customWidth="1"/>
    <col min="35" max="35" width="22.28515625" style="47" customWidth="1"/>
    <col min="36" max="39" width="18.7109375" style="47" customWidth="1"/>
    <col min="40" max="41" width="24.28515625" style="47" customWidth="1"/>
    <col min="42" max="50" width="12.85546875" style="47" customWidth="1"/>
    <col min="51" max="51" width="19.85546875" style="47" customWidth="1"/>
    <col min="52" max="52" width="19.85546875" style="47" bestFit="1" customWidth="1"/>
    <col min="53" max="53" width="13.42578125" style="47" bestFit="1" customWidth="1"/>
    <col min="54" max="54" width="15.140625" style="47" customWidth="1"/>
    <col min="55" max="55" width="25.140625" style="47" customWidth="1"/>
    <col min="56" max="56" width="26.7109375" style="47" customWidth="1"/>
    <col min="57" max="57" width="16.85546875" style="47" customWidth="1"/>
    <col min="58" max="58" width="20.7109375" style="47" customWidth="1"/>
    <col min="59" max="99" width="11.42578125" style="78"/>
    <col min="100" max="16384" width="11.42578125" style="47"/>
  </cols>
  <sheetData>
    <row r="1" spans="1:99" s="78" customFormat="1" ht="17.45" customHeight="1">
      <c r="A1" s="74"/>
      <c r="B1" s="75"/>
      <c r="C1" s="76" t="s">
        <v>0</v>
      </c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46"/>
      <c r="BF1" s="46"/>
    </row>
    <row r="2" spans="1:99" s="78" customFormat="1" ht="17.45" customHeight="1">
      <c r="A2" s="74"/>
      <c r="B2" s="75"/>
      <c r="C2" s="76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48"/>
      <c r="BF2" s="48"/>
    </row>
    <row r="3" spans="1:99" s="78" customFormat="1" ht="17.45" customHeight="1">
      <c r="A3" s="74"/>
      <c r="B3" s="75"/>
      <c r="C3" s="79" t="s">
        <v>2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80"/>
      <c r="BE3" s="48"/>
      <c r="BF3" s="48"/>
    </row>
    <row r="4" spans="1:99" s="78" customFormat="1" ht="16.899999999999999" customHeight="1">
      <c r="A4" s="74"/>
      <c r="B4" s="75"/>
      <c r="C4" s="79" t="s">
        <v>3</v>
      </c>
      <c r="D4" s="81"/>
      <c r="E4" s="82"/>
      <c r="F4" s="82"/>
      <c r="G4" s="82"/>
      <c r="H4" s="82"/>
      <c r="I4" s="82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48"/>
      <c r="BF4" s="48"/>
    </row>
    <row r="5" spans="1:99" s="78" customFormat="1" ht="18" customHeight="1">
      <c r="A5" s="74"/>
      <c r="B5" s="75"/>
      <c r="C5" s="79" t="s">
        <v>4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48"/>
      <c r="BF5" s="48"/>
    </row>
    <row r="6" spans="1:99" s="78" customFormat="1" ht="17.45" customHeight="1">
      <c r="A6" s="74"/>
      <c r="B6" s="75"/>
      <c r="C6" s="76" t="s">
        <v>5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</row>
    <row r="7" spans="1:99" s="78" customFormat="1" ht="17.45" customHeight="1">
      <c r="A7" s="74"/>
      <c r="B7" s="75"/>
      <c r="C7" s="83" t="s">
        <v>6</v>
      </c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</row>
    <row r="8" spans="1:99" s="51" customFormat="1" ht="36.75" customHeight="1">
      <c r="A8" s="108" t="s">
        <v>7</v>
      </c>
      <c r="B8" s="108" t="s">
        <v>8</v>
      </c>
      <c r="C8" s="110" t="s">
        <v>9</v>
      </c>
      <c r="D8" s="108" t="s">
        <v>10</v>
      </c>
      <c r="E8" s="119" t="s">
        <v>11</v>
      </c>
      <c r="F8" s="120"/>
      <c r="G8" s="120"/>
      <c r="H8" s="120"/>
      <c r="I8" s="120"/>
      <c r="J8" s="120"/>
      <c r="K8" s="120"/>
      <c r="L8" s="120"/>
      <c r="M8" s="120"/>
      <c r="N8" s="121"/>
      <c r="O8" s="112" t="s">
        <v>12</v>
      </c>
      <c r="P8" s="105" t="s">
        <v>13</v>
      </c>
      <c r="Q8" s="106"/>
      <c r="R8" s="106"/>
      <c r="S8" s="106"/>
      <c r="T8" s="106"/>
      <c r="U8" s="106"/>
      <c r="V8" s="106"/>
      <c r="W8" s="106"/>
      <c r="X8" s="106"/>
      <c r="Y8" s="107"/>
      <c r="Z8" s="122" t="s">
        <v>14</v>
      </c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4"/>
      <c r="AZ8" s="125" t="s">
        <v>15</v>
      </c>
      <c r="BA8" s="126"/>
      <c r="BB8" s="126"/>
      <c r="BC8" s="126"/>
      <c r="BD8" s="126"/>
      <c r="BE8" s="127"/>
      <c r="BF8" s="112" t="s">
        <v>16</v>
      </c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101"/>
      <c r="CE8" s="101"/>
      <c r="CF8" s="101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1"/>
      <c r="CR8" s="101"/>
      <c r="CS8" s="101"/>
      <c r="CT8" s="101"/>
      <c r="CU8" s="101"/>
    </row>
    <row r="9" spans="1:99" s="51" customFormat="1" ht="36.6" customHeight="1">
      <c r="A9" s="109"/>
      <c r="B9" s="109"/>
      <c r="C9" s="111"/>
      <c r="D9" s="109"/>
      <c r="E9" s="115" t="s">
        <v>17</v>
      </c>
      <c r="F9" s="115"/>
      <c r="G9" s="115"/>
      <c r="H9" s="115"/>
      <c r="I9" s="115"/>
      <c r="J9" s="115" t="s">
        <v>18</v>
      </c>
      <c r="K9" s="115"/>
      <c r="L9" s="115"/>
      <c r="M9" s="115"/>
      <c r="N9" s="118" t="s">
        <v>19</v>
      </c>
      <c r="O9" s="113"/>
      <c r="P9" s="115" t="s">
        <v>17</v>
      </c>
      <c r="Q9" s="115"/>
      <c r="R9" s="115"/>
      <c r="S9" s="115"/>
      <c r="T9" s="115"/>
      <c r="U9" s="115" t="s">
        <v>20</v>
      </c>
      <c r="V9" s="115"/>
      <c r="W9" s="115"/>
      <c r="X9" s="115"/>
      <c r="Y9" s="112" t="s">
        <v>21</v>
      </c>
      <c r="Z9" s="136" t="s">
        <v>22</v>
      </c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8"/>
      <c r="AP9" s="133" t="s">
        <v>23</v>
      </c>
      <c r="AQ9" s="134"/>
      <c r="AR9" s="134"/>
      <c r="AS9" s="134"/>
      <c r="AT9" s="134"/>
      <c r="AU9" s="134"/>
      <c r="AV9" s="134"/>
      <c r="AW9" s="134"/>
      <c r="AX9" s="135"/>
      <c r="AY9" s="112" t="s">
        <v>24</v>
      </c>
      <c r="AZ9" s="128"/>
      <c r="BA9" s="129"/>
      <c r="BB9" s="129"/>
      <c r="BC9" s="129"/>
      <c r="BD9" s="129"/>
      <c r="BE9" s="130"/>
      <c r="BF9" s="113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</row>
    <row r="10" spans="1:99" s="51" customFormat="1" ht="50.25" customHeight="1">
      <c r="A10" s="109"/>
      <c r="B10" s="109"/>
      <c r="C10" s="111"/>
      <c r="D10" s="109"/>
      <c r="E10" s="116" t="s">
        <v>25</v>
      </c>
      <c r="F10" s="116" t="s">
        <v>26</v>
      </c>
      <c r="G10" s="116" t="s">
        <v>27</v>
      </c>
      <c r="H10" s="116" t="s">
        <v>28</v>
      </c>
      <c r="I10" s="131" t="s">
        <v>29</v>
      </c>
      <c r="J10" s="116" t="s">
        <v>25</v>
      </c>
      <c r="K10" s="116" t="s">
        <v>26</v>
      </c>
      <c r="L10" s="116" t="s">
        <v>27</v>
      </c>
      <c r="M10" s="116" t="s">
        <v>28</v>
      </c>
      <c r="N10" s="118"/>
      <c r="O10" s="113"/>
      <c r="P10" s="116" t="s">
        <v>25</v>
      </c>
      <c r="Q10" s="116" t="s">
        <v>26</v>
      </c>
      <c r="R10" s="116" t="s">
        <v>27</v>
      </c>
      <c r="S10" s="116" t="s">
        <v>28</v>
      </c>
      <c r="T10" s="131" t="s">
        <v>29</v>
      </c>
      <c r="U10" s="116" t="s">
        <v>25</v>
      </c>
      <c r="V10" s="116" t="s">
        <v>26</v>
      </c>
      <c r="W10" s="116" t="s">
        <v>27</v>
      </c>
      <c r="X10" s="116" t="s">
        <v>28</v>
      </c>
      <c r="Y10" s="113"/>
      <c r="Z10" s="146" t="s">
        <v>30</v>
      </c>
      <c r="AA10" s="146"/>
      <c r="AB10" s="146"/>
      <c r="AC10" s="146"/>
      <c r="AD10" s="146"/>
      <c r="AE10" s="146" t="s">
        <v>31</v>
      </c>
      <c r="AF10" s="146"/>
      <c r="AG10" s="146"/>
      <c r="AH10" s="146"/>
      <c r="AI10" s="146"/>
      <c r="AJ10" s="146" t="s">
        <v>32</v>
      </c>
      <c r="AK10" s="146"/>
      <c r="AL10" s="146"/>
      <c r="AM10" s="146"/>
      <c r="AN10" s="146"/>
      <c r="AO10" s="147" t="s">
        <v>33</v>
      </c>
      <c r="AP10" s="150" t="s">
        <v>34</v>
      </c>
      <c r="AQ10" s="151"/>
      <c r="AR10" s="151"/>
      <c r="AS10" s="151"/>
      <c r="AT10" s="150" t="s">
        <v>35</v>
      </c>
      <c r="AU10" s="151"/>
      <c r="AV10" s="151"/>
      <c r="AW10" s="151"/>
      <c r="AX10" s="153" t="s">
        <v>36</v>
      </c>
      <c r="AY10" s="113"/>
      <c r="AZ10" s="38" t="s">
        <v>34</v>
      </c>
      <c r="BA10" s="38" t="s">
        <v>37</v>
      </c>
      <c r="BB10" s="38" t="s">
        <v>32</v>
      </c>
      <c r="BC10" s="38" t="s">
        <v>38</v>
      </c>
      <c r="BD10" s="156" t="s">
        <v>39</v>
      </c>
      <c r="BE10" s="139" t="s">
        <v>36</v>
      </c>
      <c r="BF10" s="113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</row>
    <row r="11" spans="1:99" s="51" customFormat="1" ht="25.5">
      <c r="A11" s="40"/>
      <c r="B11" s="40"/>
      <c r="C11" s="41"/>
      <c r="D11" s="40"/>
      <c r="E11" s="117"/>
      <c r="F11" s="117"/>
      <c r="G11" s="117"/>
      <c r="H11" s="117"/>
      <c r="I11" s="132"/>
      <c r="J11" s="117"/>
      <c r="K11" s="117"/>
      <c r="L11" s="117"/>
      <c r="M11" s="117"/>
      <c r="N11" s="117"/>
      <c r="O11" s="114"/>
      <c r="P11" s="117"/>
      <c r="Q11" s="117"/>
      <c r="R11" s="117"/>
      <c r="S11" s="117"/>
      <c r="T11" s="132"/>
      <c r="U11" s="117"/>
      <c r="V11" s="117"/>
      <c r="W11" s="117"/>
      <c r="X11" s="117"/>
      <c r="Y11" s="114"/>
      <c r="Z11" s="39" t="s">
        <v>25</v>
      </c>
      <c r="AA11" s="39" t="s">
        <v>26</v>
      </c>
      <c r="AB11" s="39" t="s">
        <v>27</v>
      </c>
      <c r="AC11" s="39" t="s">
        <v>28</v>
      </c>
      <c r="AD11" s="39" t="s">
        <v>29</v>
      </c>
      <c r="AE11" s="39" t="s">
        <v>25</v>
      </c>
      <c r="AF11" s="39" t="s">
        <v>26</v>
      </c>
      <c r="AG11" s="39" t="s">
        <v>27</v>
      </c>
      <c r="AH11" s="39" t="s">
        <v>28</v>
      </c>
      <c r="AI11" s="39" t="s">
        <v>29</v>
      </c>
      <c r="AJ11" s="39" t="s">
        <v>25</v>
      </c>
      <c r="AK11" s="39" t="s">
        <v>26</v>
      </c>
      <c r="AL11" s="39" t="s">
        <v>27</v>
      </c>
      <c r="AM11" s="39" t="s">
        <v>28</v>
      </c>
      <c r="AN11" s="39" t="s">
        <v>29</v>
      </c>
      <c r="AO11" s="148"/>
      <c r="AP11" s="28" t="s">
        <v>25</v>
      </c>
      <c r="AQ11" s="28" t="s">
        <v>26</v>
      </c>
      <c r="AR11" s="28" t="s">
        <v>27</v>
      </c>
      <c r="AS11" s="28" t="s">
        <v>28</v>
      </c>
      <c r="AT11" s="28" t="s">
        <v>25</v>
      </c>
      <c r="AU11" s="28" t="s">
        <v>26</v>
      </c>
      <c r="AV11" s="28" t="s">
        <v>27</v>
      </c>
      <c r="AW11" s="28" t="s">
        <v>28</v>
      </c>
      <c r="AX11" s="154"/>
      <c r="AY11" s="114"/>
      <c r="AZ11" s="140" t="s">
        <v>40</v>
      </c>
      <c r="BA11" s="141"/>
      <c r="BB11" s="141"/>
      <c r="BC11" s="142"/>
      <c r="BD11" s="156"/>
      <c r="BE11" s="139"/>
      <c r="BF11" s="114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101"/>
      <c r="BT11" s="101"/>
      <c r="BU11" s="101"/>
      <c r="BV11" s="101"/>
      <c r="BW11" s="101"/>
      <c r="BX11" s="101"/>
      <c r="BY11" s="101"/>
      <c r="BZ11" s="101"/>
      <c r="CA11" s="101"/>
      <c r="CB11" s="101"/>
      <c r="CC11" s="101"/>
      <c r="CD11" s="101"/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</row>
    <row r="12" spans="1:99" s="51" customFormat="1" ht="23.45" customHeight="1">
      <c r="A12" s="19"/>
      <c r="B12" s="19"/>
      <c r="C12" s="19"/>
      <c r="D12" s="19"/>
      <c r="E12" s="18" t="s">
        <v>41</v>
      </c>
      <c r="F12" s="18" t="s">
        <v>42</v>
      </c>
      <c r="G12" s="18" t="s">
        <v>43</v>
      </c>
      <c r="H12" s="18" t="s">
        <v>44</v>
      </c>
      <c r="I12" s="22" t="s">
        <v>45</v>
      </c>
      <c r="J12" s="18" t="s">
        <v>46</v>
      </c>
      <c r="K12" s="18" t="s">
        <v>47</v>
      </c>
      <c r="L12" s="18" t="s">
        <v>48</v>
      </c>
      <c r="M12" s="18" t="s">
        <v>49</v>
      </c>
      <c r="N12" s="18" t="s">
        <v>50</v>
      </c>
      <c r="O12" s="18" t="s">
        <v>51</v>
      </c>
      <c r="P12" s="18" t="s">
        <v>52</v>
      </c>
      <c r="Q12" s="18" t="s">
        <v>53</v>
      </c>
      <c r="R12" s="18" t="s">
        <v>54</v>
      </c>
      <c r="S12" s="18" t="s">
        <v>55</v>
      </c>
      <c r="T12" s="22" t="s">
        <v>56</v>
      </c>
      <c r="U12" s="18" t="s">
        <v>57</v>
      </c>
      <c r="V12" s="18" t="s">
        <v>58</v>
      </c>
      <c r="W12" s="18" t="s">
        <v>59</v>
      </c>
      <c r="X12" s="18" t="s">
        <v>60</v>
      </c>
      <c r="Y12" s="18" t="s">
        <v>61</v>
      </c>
      <c r="Z12" s="27" t="s">
        <v>62</v>
      </c>
      <c r="AA12" s="27" t="s">
        <v>63</v>
      </c>
      <c r="AB12" s="27" t="s">
        <v>64</v>
      </c>
      <c r="AC12" s="27" t="s">
        <v>65</v>
      </c>
      <c r="AD12" s="27" t="s">
        <v>66</v>
      </c>
      <c r="AE12" s="27" t="s">
        <v>67</v>
      </c>
      <c r="AF12" s="27" t="s">
        <v>68</v>
      </c>
      <c r="AG12" s="27" t="s">
        <v>69</v>
      </c>
      <c r="AH12" s="27" t="s">
        <v>70</v>
      </c>
      <c r="AI12" s="27" t="s">
        <v>71</v>
      </c>
      <c r="AJ12" s="27" t="s">
        <v>72</v>
      </c>
      <c r="AK12" s="27" t="s">
        <v>73</v>
      </c>
      <c r="AL12" s="27" t="s">
        <v>74</v>
      </c>
      <c r="AM12" s="27" t="s">
        <v>75</v>
      </c>
      <c r="AN12" s="27" t="s">
        <v>76</v>
      </c>
      <c r="AO12" s="149"/>
      <c r="AP12" s="29" t="s">
        <v>77</v>
      </c>
      <c r="AQ12" s="29" t="s">
        <v>78</v>
      </c>
      <c r="AR12" s="29" t="s">
        <v>79</v>
      </c>
      <c r="AS12" s="29" t="s">
        <v>80</v>
      </c>
      <c r="AT12" s="29" t="s">
        <v>81</v>
      </c>
      <c r="AU12" s="29" t="s">
        <v>82</v>
      </c>
      <c r="AV12" s="29" t="s">
        <v>83</v>
      </c>
      <c r="AW12" s="29" t="s">
        <v>84</v>
      </c>
      <c r="AX12" s="155"/>
      <c r="AY12" s="26" t="s">
        <v>85</v>
      </c>
      <c r="AZ12" s="30" t="s">
        <v>86</v>
      </c>
      <c r="BA12" s="30" t="s">
        <v>87</v>
      </c>
      <c r="BB12" s="30" t="s">
        <v>88</v>
      </c>
      <c r="BC12" s="30" t="s">
        <v>89</v>
      </c>
      <c r="BD12" s="30" t="s">
        <v>90</v>
      </c>
      <c r="BE12" s="139"/>
      <c r="BF12" s="26" t="s">
        <v>91</v>
      </c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</row>
    <row r="13" spans="1:99" s="36" customFormat="1" ht="15.6" customHeight="1">
      <c r="A13" s="52"/>
      <c r="B13" s="53" t="s">
        <v>92</v>
      </c>
      <c r="C13" s="33" t="s">
        <v>93</v>
      </c>
      <c r="D13" s="34" t="s">
        <v>94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0"/>
      <c r="Q13" s="11"/>
      <c r="R13" s="11"/>
      <c r="S13" s="11"/>
      <c r="T13" s="11"/>
      <c r="U13" s="11"/>
      <c r="V13" s="11"/>
      <c r="W13" s="11"/>
      <c r="X13" s="11"/>
      <c r="Y13" s="12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9"/>
      <c r="AZ13" s="24"/>
      <c r="BA13" s="23"/>
      <c r="BB13" s="23"/>
      <c r="BC13" s="23"/>
      <c r="BF13" s="9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</row>
    <row r="14" spans="1:99" s="15" customFormat="1" ht="15.6" customHeight="1">
      <c r="A14" s="52">
        <v>1</v>
      </c>
      <c r="B14" s="64" t="s">
        <v>92</v>
      </c>
      <c r="C14" s="65" t="s">
        <v>95</v>
      </c>
      <c r="D14" s="66" t="s">
        <v>96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f t="shared" ref="N14:N41" si="0">SUM(E14:M14)</f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4">
        <f t="shared" ref="Z14:AD26" si="1">((E14-P14)-AE14-AJ14)</f>
        <v>0</v>
      </c>
      <c r="AA14" s="14">
        <f t="shared" si="1"/>
        <v>0</v>
      </c>
      <c r="AB14" s="14">
        <f t="shared" si="1"/>
        <v>0</v>
      </c>
      <c r="AC14" s="14">
        <f t="shared" si="1"/>
        <v>0</v>
      </c>
      <c r="AD14" s="14">
        <f t="shared" si="1"/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/>
      <c r="AP14" s="14">
        <f t="shared" ref="AP14:AS26" si="2">((J14-U14)-AT14)</f>
        <v>0</v>
      </c>
      <c r="AQ14" s="14">
        <f t="shared" si="2"/>
        <v>0</v>
      </c>
      <c r="AR14" s="14">
        <f t="shared" si="2"/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/>
      <c r="AY14" s="25">
        <f>AE14+AF14+AG14+AH14+AI14+AJ14+AK14+AL14+AM14+AN14+AP14+AQ14+AR14+AS14+AT14+AU14+AV14+AW14+Z14+AA14+AB14+AC14+AD14</f>
        <v>0</v>
      </c>
      <c r="AZ14" s="14">
        <f>((O14-Y14)-BA14-BB14-BC14)</f>
        <v>0</v>
      </c>
      <c r="BA14" s="14">
        <v>0</v>
      </c>
      <c r="BB14" s="14">
        <v>0</v>
      </c>
      <c r="BC14" s="14"/>
      <c r="BD14" s="14">
        <f>SUM(AZ14:BC14)</f>
        <v>0</v>
      </c>
      <c r="BE14" s="14"/>
      <c r="BF14" s="14">
        <f t="shared" ref="BF14:BF26" si="3">+AY14+BD14</f>
        <v>0</v>
      </c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</row>
    <row r="15" spans="1:99" s="16" customFormat="1" ht="15.6" customHeight="1">
      <c r="A15" s="52">
        <v>2</v>
      </c>
      <c r="B15" s="64" t="s">
        <v>92</v>
      </c>
      <c r="C15" s="65" t="s">
        <v>97</v>
      </c>
      <c r="D15" s="66" t="s">
        <v>98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f t="shared" si="0"/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4">
        <f t="shared" si="1"/>
        <v>0</v>
      </c>
      <c r="AA15" s="14">
        <f t="shared" si="1"/>
        <v>0</v>
      </c>
      <c r="AB15" s="14">
        <f t="shared" si="1"/>
        <v>0</v>
      </c>
      <c r="AC15" s="14">
        <f t="shared" si="1"/>
        <v>0</v>
      </c>
      <c r="AD15" s="14">
        <f t="shared" si="1"/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/>
      <c r="AP15" s="14">
        <f t="shared" si="2"/>
        <v>0</v>
      </c>
      <c r="AQ15" s="14">
        <f t="shared" si="2"/>
        <v>0</v>
      </c>
      <c r="AR15" s="14">
        <f t="shared" si="2"/>
        <v>0</v>
      </c>
      <c r="AS15" s="14">
        <f t="shared" si="2"/>
        <v>0</v>
      </c>
      <c r="AT15" s="14">
        <v>0</v>
      </c>
      <c r="AU15" s="14">
        <v>0</v>
      </c>
      <c r="AV15" s="14">
        <v>0</v>
      </c>
      <c r="AW15" s="14">
        <v>0</v>
      </c>
      <c r="AX15" s="14"/>
      <c r="AY15" s="25">
        <f t="shared" ref="AY15:AY26" si="4">AE15+AF15+AG15+AH15+AI15+AJ15+AK15+AL15+AM15+AN15+AP15+AQ15+AR15+AS15+AT15+AU15+AV15+AW15+Z15+AA15+AB15+AC15+AD15</f>
        <v>0</v>
      </c>
      <c r="AZ15" s="14">
        <f t="shared" ref="AZ15:AZ26" si="5">((O15-Y15)-BA15-BB15-BC15)</f>
        <v>0</v>
      </c>
      <c r="BA15" s="14">
        <v>0</v>
      </c>
      <c r="BB15" s="14">
        <v>0</v>
      </c>
      <c r="BC15" s="14"/>
      <c r="BD15" s="14">
        <f t="shared" ref="BD15:BD26" si="6">SUM(AZ15:BC15)</f>
        <v>0</v>
      </c>
      <c r="BE15" s="14"/>
      <c r="BF15" s="14">
        <f t="shared" si="3"/>
        <v>0</v>
      </c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</row>
    <row r="16" spans="1:99" s="16" customFormat="1" ht="15.6" customHeight="1">
      <c r="A16" s="52">
        <v>3</v>
      </c>
      <c r="B16" s="64" t="s">
        <v>92</v>
      </c>
      <c r="C16" s="65" t="s">
        <v>99</v>
      </c>
      <c r="D16" s="66" t="s">
        <v>100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f t="shared" si="0"/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4">
        <f t="shared" si="1"/>
        <v>0</v>
      </c>
      <c r="AA16" s="14">
        <f t="shared" si="1"/>
        <v>0</v>
      </c>
      <c r="AB16" s="14">
        <f t="shared" si="1"/>
        <v>0</v>
      </c>
      <c r="AC16" s="14">
        <f t="shared" si="1"/>
        <v>0</v>
      </c>
      <c r="AD16" s="14">
        <f t="shared" si="1"/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/>
      <c r="AP16" s="14">
        <f t="shared" si="2"/>
        <v>0</v>
      </c>
      <c r="AQ16" s="14">
        <f t="shared" si="2"/>
        <v>0</v>
      </c>
      <c r="AR16" s="14">
        <f t="shared" si="2"/>
        <v>0</v>
      </c>
      <c r="AS16" s="14">
        <f t="shared" si="2"/>
        <v>0</v>
      </c>
      <c r="AT16" s="14">
        <v>0</v>
      </c>
      <c r="AU16" s="14">
        <v>0</v>
      </c>
      <c r="AV16" s="14">
        <v>0</v>
      </c>
      <c r="AW16" s="14">
        <v>0</v>
      </c>
      <c r="AX16" s="14"/>
      <c r="AY16" s="25">
        <f t="shared" si="4"/>
        <v>0</v>
      </c>
      <c r="AZ16" s="14">
        <f t="shared" si="5"/>
        <v>0</v>
      </c>
      <c r="BA16" s="14">
        <v>0</v>
      </c>
      <c r="BB16" s="14">
        <v>0</v>
      </c>
      <c r="BC16" s="14"/>
      <c r="BD16" s="14">
        <f t="shared" si="6"/>
        <v>0</v>
      </c>
      <c r="BE16" s="14"/>
      <c r="BF16" s="14">
        <f t="shared" si="3"/>
        <v>0</v>
      </c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</row>
    <row r="17" spans="1:99" s="16" customFormat="1" ht="15.6" customHeight="1">
      <c r="A17" s="52">
        <v>4</v>
      </c>
      <c r="B17" s="64" t="s">
        <v>92</v>
      </c>
      <c r="C17" s="65" t="s">
        <v>101</v>
      </c>
      <c r="D17" s="67" t="s">
        <v>102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f t="shared" si="0"/>
        <v>0</v>
      </c>
      <c r="O17" s="13">
        <v>3200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4">
        <f t="shared" si="1"/>
        <v>0</v>
      </c>
      <c r="AA17" s="14">
        <f t="shared" si="1"/>
        <v>0</v>
      </c>
      <c r="AB17" s="14">
        <f t="shared" si="1"/>
        <v>0</v>
      </c>
      <c r="AC17" s="14">
        <f t="shared" si="1"/>
        <v>0</v>
      </c>
      <c r="AD17" s="14">
        <f t="shared" si="1"/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/>
      <c r="AP17" s="14">
        <f t="shared" si="2"/>
        <v>0</v>
      </c>
      <c r="AQ17" s="14">
        <f t="shared" si="2"/>
        <v>0</v>
      </c>
      <c r="AR17" s="14">
        <f t="shared" si="2"/>
        <v>0</v>
      </c>
      <c r="AS17" s="14">
        <f t="shared" si="2"/>
        <v>0</v>
      </c>
      <c r="AT17" s="14">
        <v>0</v>
      </c>
      <c r="AU17" s="14">
        <v>0</v>
      </c>
      <c r="AV17" s="14">
        <v>0</v>
      </c>
      <c r="AW17" s="14">
        <v>0</v>
      </c>
      <c r="AX17" s="14"/>
      <c r="AY17" s="25">
        <f t="shared" si="4"/>
        <v>0</v>
      </c>
      <c r="AZ17" s="14">
        <f t="shared" si="5"/>
        <v>3200</v>
      </c>
      <c r="BA17" s="14">
        <v>0</v>
      </c>
      <c r="BB17" s="14">
        <v>0</v>
      </c>
      <c r="BC17" s="14"/>
      <c r="BD17" s="14">
        <f t="shared" si="6"/>
        <v>3200</v>
      </c>
      <c r="BE17" s="14"/>
      <c r="BF17" s="14">
        <f t="shared" si="3"/>
        <v>3200</v>
      </c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</row>
    <row r="18" spans="1:99" s="16" customFormat="1" ht="15.6" customHeight="1">
      <c r="A18" s="52">
        <v>5</v>
      </c>
      <c r="B18" s="64" t="s">
        <v>92</v>
      </c>
      <c r="C18" s="65" t="s">
        <v>103</v>
      </c>
      <c r="D18" s="66" t="s">
        <v>104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f t="shared" si="0"/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4">
        <f t="shared" si="1"/>
        <v>0</v>
      </c>
      <c r="AA18" s="14">
        <f t="shared" si="1"/>
        <v>0</v>
      </c>
      <c r="AB18" s="14">
        <f t="shared" si="1"/>
        <v>0</v>
      </c>
      <c r="AC18" s="14">
        <f t="shared" si="1"/>
        <v>0</v>
      </c>
      <c r="AD18" s="14">
        <f t="shared" si="1"/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/>
      <c r="AP18" s="14">
        <f t="shared" si="2"/>
        <v>0</v>
      </c>
      <c r="AQ18" s="14">
        <f t="shared" si="2"/>
        <v>0</v>
      </c>
      <c r="AR18" s="14">
        <f t="shared" si="2"/>
        <v>0</v>
      </c>
      <c r="AS18" s="14">
        <f t="shared" si="2"/>
        <v>0</v>
      </c>
      <c r="AT18" s="14">
        <v>0</v>
      </c>
      <c r="AU18" s="14">
        <v>0</v>
      </c>
      <c r="AV18" s="14">
        <v>0</v>
      </c>
      <c r="AW18" s="14">
        <v>0</v>
      </c>
      <c r="AX18" s="14"/>
      <c r="AY18" s="25">
        <f t="shared" si="4"/>
        <v>0</v>
      </c>
      <c r="AZ18" s="14">
        <f t="shared" si="5"/>
        <v>0</v>
      </c>
      <c r="BA18" s="14">
        <v>0</v>
      </c>
      <c r="BB18" s="14">
        <v>0</v>
      </c>
      <c r="BC18" s="14"/>
      <c r="BD18" s="14">
        <f t="shared" si="6"/>
        <v>0</v>
      </c>
      <c r="BE18" s="14"/>
      <c r="BF18" s="14">
        <f t="shared" si="3"/>
        <v>0</v>
      </c>
      <c r="BG18" s="104"/>
      <c r="BH18" s="104"/>
      <c r="BI18" s="104"/>
      <c r="BJ18" s="104"/>
      <c r="BK18" s="104"/>
      <c r="BL18" s="104"/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104"/>
      <c r="CN18" s="104"/>
      <c r="CO18" s="104"/>
      <c r="CP18" s="104"/>
      <c r="CQ18" s="104"/>
      <c r="CR18" s="104"/>
      <c r="CS18" s="104"/>
      <c r="CT18" s="104"/>
      <c r="CU18" s="104"/>
    </row>
    <row r="19" spans="1:99" s="16" customFormat="1" ht="15.6" customHeight="1">
      <c r="A19" s="52">
        <v>6</v>
      </c>
      <c r="B19" s="64" t="s">
        <v>92</v>
      </c>
      <c r="C19" s="65" t="s">
        <v>105</v>
      </c>
      <c r="D19" s="67" t="s">
        <v>106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f t="shared" si="0"/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4">
        <f t="shared" si="1"/>
        <v>0</v>
      </c>
      <c r="AA19" s="14">
        <f t="shared" si="1"/>
        <v>0</v>
      </c>
      <c r="AB19" s="14">
        <f t="shared" si="1"/>
        <v>0</v>
      </c>
      <c r="AC19" s="14">
        <f t="shared" si="1"/>
        <v>0</v>
      </c>
      <c r="AD19" s="14">
        <f t="shared" si="1"/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/>
      <c r="AP19" s="14">
        <f t="shared" si="2"/>
        <v>0</v>
      </c>
      <c r="AQ19" s="14">
        <f t="shared" si="2"/>
        <v>0</v>
      </c>
      <c r="AR19" s="14">
        <f t="shared" si="2"/>
        <v>0</v>
      </c>
      <c r="AS19" s="14">
        <f t="shared" si="2"/>
        <v>0</v>
      </c>
      <c r="AT19" s="14">
        <v>0</v>
      </c>
      <c r="AU19" s="14">
        <v>0</v>
      </c>
      <c r="AV19" s="14">
        <v>0</v>
      </c>
      <c r="AW19" s="14">
        <v>0</v>
      </c>
      <c r="AX19" s="14"/>
      <c r="AY19" s="25">
        <f t="shared" si="4"/>
        <v>0</v>
      </c>
      <c r="AZ19" s="14">
        <f t="shared" si="5"/>
        <v>0</v>
      </c>
      <c r="BA19" s="14">
        <v>0</v>
      </c>
      <c r="BB19" s="14">
        <v>0</v>
      </c>
      <c r="BC19" s="14"/>
      <c r="BD19" s="14">
        <f t="shared" si="6"/>
        <v>0</v>
      </c>
      <c r="BE19" s="14"/>
      <c r="BF19" s="14">
        <f t="shared" si="3"/>
        <v>0</v>
      </c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/>
      <c r="BZ19" s="104"/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</row>
    <row r="20" spans="1:99" s="16" customFormat="1" ht="15.6" customHeight="1">
      <c r="A20" s="52">
        <v>7</v>
      </c>
      <c r="B20" s="64" t="s">
        <v>92</v>
      </c>
      <c r="C20" s="65" t="s">
        <v>107</v>
      </c>
      <c r="D20" s="67" t="s">
        <v>108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f t="shared" si="0"/>
        <v>0</v>
      </c>
      <c r="O20" s="13">
        <v>4133.32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4">
        <f t="shared" si="1"/>
        <v>0</v>
      </c>
      <c r="AA20" s="14">
        <f t="shared" si="1"/>
        <v>0</v>
      </c>
      <c r="AB20" s="14">
        <f t="shared" si="1"/>
        <v>0</v>
      </c>
      <c r="AC20" s="14">
        <f t="shared" si="1"/>
        <v>0</v>
      </c>
      <c r="AD20" s="14">
        <f t="shared" si="1"/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/>
      <c r="AP20" s="14">
        <f t="shared" si="2"/>
        <v>0</v>
      </c>
      <c r="AQ20" s="14">
        <f t="shared" si="2"/>
        <v>0</v>
      </c>
      <c r="AR20" s="14">
        <f t="shared" si="2"/>
        <v>0</v>
      </c>
      <c r="AS20" s="14">
        <f t="shared" si="2"/>
        <v>0</v>
      </c>
      <c r="AT20" s="14">
        <v>0</v>
      </c>
      <c r="AU20" s="14">
        <v>0</v>
      </c>
      <c r="AV20" s="14">
        <v>0</v>
      </c>
      <c r="AW20" s="14">
        <v>0</v>
      </c>
      <c r="AX20" s="14"/>
      <c r="AY20" s="25">
        <f t="shared" si="4"/>
        <v>0</v>
      </c>
      <c r="AZ20" s="14">
        <f t="shared" si="5"/>
        <v>4133.32</v>
      </c>
      <c r="BA20" s="14">
        <v>0</v>
      </c>
      <c r="BB20" s="14">
        <v>0</v>
      </c>
      <c r="BC20" s="14"/>
      <c r="BD20" s="14">
        <f t="shared" si="6"/>
        <v>4133.32</v>
      </c>
      <c r="BE20" s="14"/>
      <c r="BF20" s="14">
        <f t="shared" si="3"/>
        <v>4133.32</v>
      </c>
      <c r="BG20" s="104"/>
      <c r="BH20" s="10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</row>
    <row r="21" spans="1:99" s="16" customFormat="1" ht="15.6" customHeight="1">
      <c r="A21" s="52">
        <v>8</v>
      </c>
      <c r="B21" s="64" t="s">
        <v>92</v>
      </c>
      <c r="C21" s="65" t="s">
        <v>109</v>
      </c>
      <c r="D21" s="66" t="s">
        <v>110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f t="shared" si="0"/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4">
        <f t="shared" si="1"/>
        <v>0</v>
      </c>
      <c r="AA21" s="14">
        <f t="shared" si="1"/>
        <v>0</v>
      </c>
      <c r="AB21" s="14">
        <f t="shared" si="1"/>
        <v>0</v>
      </c>
      <c r="AC21" s="14">
        <f t="shared" si="1"/>
        <v>0</v>
      </c>
      <c r="AD21" s="14">
        <f t="shared" si="1"/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/>
      <c r="AP21" s="14">
        <f t="shared" si="2"/>
        <v>0</v>
      </c>
      <c r="AQ21" s="14">
        <f t="shared" si="2"/>
        <v>0</v>
      </c>
      <c r="AR21" s="14">
        <f t="shared" si="2"/>
        <v>0</v>
      </c>
      <c r="AS21" s="14">
        <f t="shared" si="2"/>
        <v>0</v>
      </c>
      <c r="AT21" s="14">
        <v>0</v>
      </c>
      <c r="AU21" s="14">
        <v>0</v>
      </c>
      <c r="AV21" s="14">
        <v>0</v>
      </c>
      <c r="AW21" s="14">
        <v>0</v>
      </c>
      <c r="AX21" s="14"/>
      <c r="AY21" s="25">
        <f t="shared" si="4"/>
        <v>0</v>
      </c>
      <c r="AZ21" s="14">
        <f t="shared" si="5"/>
        <v>0</v>
      </c>
      <c r="BA21" s="14">
        <v>0</v>
      </c>
      <c r="BB21" s="14">
        <v>0</v>
      </c>
      <c r="BC21" s="14"/>
      <c r="BD21" s="14">
        <f t="shared" si="6"/>
        <v>0</v>
      </c>
      <c r="BE21" s="14"/>
      <c r="BF21" s="14">
        <f t="shared" si="3"/>
        <v>0</v>
      </c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4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</row>
    <row r="22" spans="1:99" s="16" customFormat="1" ht="15.6" customHeight="1">
      <c r="A22" s="52">
        <v>9</v>
      </c>
      <c r="B22" s="64" t="s">
        <v>92</v>
      </c>
      <c r="C22" s="65" t="s">
        <v>111</v>
      </c>
      <c r="D22" s="66" t="s">
        <v>112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f t="shared" si="0"/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4">
        <f t="shared" si="1"/>
        <v>0</v>
      </c>
      <c r="AA22" s="14">
        <f t="shared" si="1"/>
        <v>0</v>
      </c>
      <c r="AB22" s="14">
        <f t="shared" si="1"/>
        <v>0</v>
      </c>
      <c r="AC22" s="14">
        <f t="shared" si="1"/>
        <v>0</v>
      </c>
      <c r="AD22" s="14">
        <f t="shared" si="1"/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/>
      <c r="AP22" s="14">
        <f t="shared" si="2"/>
        <v>0</v>
      </c>
      <c r="AQ22" s="14">
        <f t="shared" si="2"/>
        <v>0</v>
      </c>
      <c r="AR22" s="14">
        <f t="shared" si="2"/>
        <v>0</v>
      </c>
      <c r="AS22" s="14">
        <f t="shared" si="2"/>
        <v>0</v>
      </c>
      <c r="AT22" s="14">
        <v>0</v>
      </c>
      <c r="AU22" s="14">
        <v>0</v>
      </c>
      <c r="AV22" s="14">
        <v>0</v>
      </c>
      <c r="AW22" s="14">
        <v>0</v>
      </c>
      <c r="AX22" s="14"/>
      <c r="AY22" s="25">
        <f t="shared" si="4"/>
        <v>0</v>
      </c>
      <c r="AZ22" s="14">
        <f t="shared" si="5"/>
        <v>0</v>
      </c>
      <c r="BA22" s="14">
        <v>0</v>
      </c>
      <c r="BB22" s="14">
        <v>0</v>
      </c>
      <c r="BC22" s="14"/>
      <c r="BD22" s="14">
        <f t="shared" si="6"/>
        <v>0</v>
      </c>
      <c r="BE22" s="14"/>
      <c r="BF22" s="14">
        <f t="shared" si="3"/>
        <v>0</v>
      </c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</row>
    <row r="23" spans="1:99" s="16" customFormat="1" ht="15.6" customHeight="1">
      <c r="A23" s="52">
        <v>10</v>
      </c>
      <c r="B23" s="64" t="s">
        <v>92</v>
      </c>
      <c r="C23" s="65" t="s">
        <v>113</v>
      </c>
      <c r="D23" s="66" t="s">
        <v>114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f t="shared" si="0"/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4">
        <f t="shared" si="1"/>
        <v>0</v>
      </c>
      <c r="AA23" s="14">
        <f t="shared" si="1"/>
        <v>0</v>
      </c>
      <c r="AB23" s="14">
        <f t="shared" si="1"/>
        <v>0</v>
      </c>
      <c r="AC23" s="14">
        <f t="shared" si="1"/>
        <v>0</v>
      </c>
      <c r="AD23" s="14">
        <f t="shared" si="1"/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/>
      <c r="AP23" s="14">
        <f t="shared" si="2"/>
        <v>0</v>
      </c>
      <c r="AQ23" s="14">
        <f t="shared" si="2"/>
        <v>0</v>
      </c>
      <c r="AR23" s="14">
        <f t="shared" si="2"/>
        <v>0</v>
      </c>
      <c r="AS23" s="14">
        <f t="shared" si="2"/>
        <v>0</v>
      </c>
      <c r="AT23" s="14">
        <v>0</v>
      </c>
      <c r="AU23" s="14">
        <v>0</v>
      </c>
      <c r="AV23" s="14">
        <v>0</v>
      </c>
      <c r="AW23" s="14">
        <v>0</v>
      </c>
      <c r="AX23" s="14"/>
      <c r="AY23" s="25">
        <f t="shared" si="4"/>
        <v>0</v>
      </c>
      <c r="AZ23" s="14">
        <f t="shared" si="5"/>
        <v>0</v>
      </c>
      <c r="BA23" s="14">
        <v>0</v>
      </c>
      <c r="BB23" s="14">
        <v>0</v>
      </c>
      <c r="BC23" s="14"/>
      <c r="BD23" s="14">
        <f t="shared" si="6"/>
        <v>0</v>
      </c>
      <c r="BE23" s="14"/>
      <c r="BF23" s="14">
        <f t="shared" si="3"/>
        <v>0</v>
      </c>
      <c r="BG23" s="104"/>
      <c r="BH23" s="104"/>
      <c r="BI23" s="104"/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4"/>
      <c r="CA23" s="104"/>
      <c r="CB23" s="104"/>
      <c r="CC23" s="104"/>
      <c r="CD23" s="104"/>
      <c r="CE23" s="104"/>
      <c r="CF23" s="104"/>
      <c r="CG23" s="104"/>
      <c r="CH23" s="104"/>
      <c r="CI23" s="104"/>
      <c r="CJ23" s="104"/>
      <c r="CK23" s="104"/>
      <c r="CL23" s="104"/>
      <c r="CM23" s="104"/>
      <c r="CN23" s="104"/>
      <c r="CO23" s="104"/>
      <c r="CP23" s="104"/>
      <c r="CQ23" s="104"/>
      <c r="CR23" s="104"/>
      <c r="CS23" s="104"/>
      <c r="CT23" s="104"/>
      <c r="CU23" s="104"/>
    </row>
    <row r="24" spans="1:99" s="16" customFormat="1" ht="15.6" customHeight="1">
      <c r="A24" s="52">
        <v>11</v>
      </c>
      <c r="B24" s="64" t="s">
        <v>92</v>
      </c>
      <c r="C24" s="65" t="s">
        <v>115</v>
      </c>
      <c r="D24" s="66" t="s">
        <v>116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f t="shared" si="0"/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4">
        <f t="shared" si="1"/>
        <v>0</v>
      </c>
      <c r="AA24" s="14">
        <f t="shared" si="1"/>
        <v>0</v>
      </c>
      <c r="AB24" s="14">
        <f t="shared" si="1"/>
        <v>0</v>
      </c>
      <c r="AC24" s="14">
        <f t="shared" si="1"/>
        <v>0</v>
      </c>
      <c r="AD24" s="14">
        <f t="shared" si="1"/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/>
      <c r="AP24" s="14">
        <f t="shared" si="2"/>
        <v>0</v>
      </c>
      <c r="AQ24" s="14">
        <f t="shared" si="2"/>
        <v>0</v>
      </c>
      <c r="AR24" s="14">
        <f t="shared" si="2"/>
        <v>0</v>
      </c>
      <c r="AS24" s="14">
        <f t="shared" si="2"/>
        <v>0</v>
      </c>
      <c r="AT24" s="14">
        <v>0</v>
      </c>
      <c r="AU24" s="14">
        <v>0</v>
      </c>
      <c r="AV24" s="14">
        <v>0</v>
      </c>
      <c r="AW24" s="14">
        <v>0</v>
      </c>
      <c r="AX24" s="14"/>
      <c r="AY24" s="25">
        <f t="shared" si="4"/>
        <v>0</v>
      </c>
      <c r="AZ24" s="14">
        <f t="shared" si="5"/>
        <v>0</v>
      </c>
      <c r="BA24" s="14">
        <v>0</v>
      </c>
      <c r="BB24" s="14">
        <v>0</v>
      </c>
      <c r="BC24" s="14"/>
      <c r="BD24" s="14">
        <f t="shared" si="6"/>
        <v>0</v>
      </c>
      <c r="BE24" s="14"/>
      <c r="BF24" s="14">
        <f t="shared" si="3"/>
        <v>0</v>
      </c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</row>
    <row r="25" spans="1:99" s="16" customFormat="1" ht="15.6" customHeight="1">
      <c r="A25" s="52">
        <v>12</v>
      </c>
      <c r="B25" s="64" t="s">
        <v>92</v>
      </c>
      <c r="C25" s="65" t="s">
        <v>117</v>
      </c>
      <c r="D25" s="67" t="s">
        <v>118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f t="shared" si="0"/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4">
        <f t="shared" si="1"/>
        <v>0</v>
      </c>
      <c r="AA25" s="14">
        <f t="shared" si="1"/>
        <v>0</v>
      </c>
      <c r="AB25" s="14">
        <f t="shared" si="1"/>
        <v>0</v>
      </c>
      <c r="AC25" s="14">
        <f t="shared" si="1"/>
        <v>0</v>
      </c>
      <c r="AD25" s="14">
        <f t="shared" si="1"/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/>
      <c r="AP25" s="14">
        <f t="shared" si="2"/>
        <v>0</v>
      </c>
      <c r="AQ25" s="14">
        <f t="shared" si="2"/>
        <v>0</v>
      </c>
      <c r="AR25" s="14">
        <f t="shared" si="2"/>
        <v>0</v>
      </c>
      <c r="AS25" s="14">
        <f t="shared" si="2"/>
        <v>0</v>
      </c>
      <c r="AT25" s="14">
        <v>0</v>
      </c>
      <c r="AU25" s="14">
        <v>0</v>
      </c>
      <c r="AV25" s="14">
        <v>0</v>
      </c>
      <c r="AW25" s="14">
        <v>0</v>
      </c>
      <c r="AX25" s="14"/>
      <c r="AY25" s="25">
        <f t="shared" si="4"/>
        <v>0</v>
      </c>
      <c r="AZ25" s="14">
        <f t="shared" si="5"/>
        <v>0</v>
      </c>
      <c r="BA25" s="14">
        <v>0</v>
      </c>
      <c r="BB25" s="14">
        <v>0</v>
      </c>
      <c r="BC25" s="14"/>
      <c r="BD25" s="14">
        <f t="shared" si="6"/>
        <v>0</v>
      </c>
      <c r="BE25" s="14"/>
      <c r="BF25" s="14">
        <f t="shared" si="3"/>
        <v>0</v>
      </c>
      <c r="BG25" s="104"/>
      <c r="BH25" s="104"/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</row>
    <row r="26" spans="1:99" s="16" customFormat="1" ht="15.6" customHeight="1">
      <c r="A26" s="52">
        <v>13</v>
      </c>
      <c r="B26" s="64" t="s">
        <v>92</v>
      </c>
      <c r="C26" s="65" t="s">
        <v>119</v>
      </c>
      <c r="D26" s="67" t="s">
        <v>120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f t="shared" si="0"/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4">
        <f t="shared" si="1"/>
        <v>0</v>
      </c>
      <c r="AA26" s="14">
        <f t="shared" si="1"/>
        <v>0</v>
      </c>
      <c r="AB26" s="14">
        <f t="shared" si="1"/>
        <v>0</v>
      </c>
      <c r="AC26" s="14">
        <f t="shared" si="1"/>
        <v>0</v>
      </c>
      <c r="AD26" s="14">
        <f t="shared" si="1"/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/>
      <c r="AP26" s="14">
        <f t="shared" si="2"/>
        <v>0</v>
      </c>
      <c r="AQ26" s="14">
        <f t="shared" si="2"/>
        <v>0</v>
      </c>
      <c r="AR26" s="14">
        <f t="shared" si="2"/>
        <v>0</v>
      </c>
      <c r="AS26" s="14">
        <f t="shared" si="2"/>
        <v>0</v>
      </c>
      <c r="AT26" s="14">
        <v>0</v>
      </c>
      <c r="AU26" s="14">
        <v>0</v>
      </c>
      <c r="AV26" s="14">
        <v>0</v>
      </c>
      <c r="AW26" s="14">
        <v>0</v>
      </c>
      <c r="AX26" s="14"/>
      <c r="AY26" s="25">
        <f t="shared" si="4"/>
        <v>0</v>
      </c>
      <c r="AZ26" s="14">
        <f t="shared" si="5"/>
        <v>0</v>
      </c>
      <c r="BA26" s="14">
        <v>0</v>
      </c>
      <c r="BB26" s="14">
        <v>0</v>
      </c>
      <c r="BC26" s="14"/>
      <c r="BD26" s="14">
        <f t="shared" si="6"/>
        <v>0</v>
      </c>
      <c r="BE26" s="14"/>
      <c r="BF26" s="14">
        <f t="shared" si="3"/>
        <v>0</v>
      </c>
      <c r="BG26" s="104"/>
      <c r="BH26" s="104"/>
      <c r="BI26" s="104"/>
      <c r="BJ26" s="104"/>
      <c r="BK26" s="104"/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4"/>
      <c r="CF26" s="104"/>
      <c r="CG26" s="104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</row>
    <row r="27" spans="1:99" s="36" customFormat="1" ht="16.899999999999999" customHeight="1">
      <c r="A27" s="64"/>
      <c r="B27" s="68"/>
      <c r="C27" s="152" t="s">
        <v>121</v>
      </c>
      <c r="D27" s="152"/>
      <c r="E27" s="17">
        <f>SUM(E14:E26)</f>
        <v>0</v>
      </c>
      <c r="F27" s="17">
        <f t="shared" ref="F27:BF27" si="7">SUM(F14:F26)</f>
        <v>0</v>
      </c>
      <c r="G27" s="17">
        <f t="shared" si="7"/>
        <v>0</v>
      </c>
      <c r="H27" s="17">
        <f t="shared" si="7"/>
        <v>0</v>
      </c>
      <c r="I27" s="17">
        <f t="shared" si="7"/>
        <v>0</v>
      </c>
      <c r="J27" s="17">
        <f t="shared" si="7"/>
        <v>0</v>
      </c>
      <c r="K27" s="17">
        <f t="shared" si="7"/>
        <v>0</v>
      </c>
      <c r="L27" s="17">
        <f t="shared" si="7"/>
        <v>0</v>
      </c>
      <c r="M27" s="17">
        <f t="shared" si="7"/>
        <v>0</v>
      </c>
      <c r="N27" s="17">
        <f t="shared" si="7"/>
        <v>0</v>
      </c>
      <c r="O27" s="17">
        <f t="shared" si="7"/>
        <v>7333.32</v>
      </c>
      <c r="P27" s="17">
        <f t="shared" si="7"/>
        <v>0</v>
      </c>
      <c r="Q27" s="17">
        <f t="shared" si="7"/>
        <v>0</v>
      </c>
      <c r="R27" s="17">
        <f t="shared" si="7"/>
        <v>0</v>
      </c>
      <c r="S27" s="17">
        <f t="shared" si="7"/>
        <v>0</v>
      </c>
      <c r="T27" s="17">
        <f t="shared" si="7"/>
        <v>0</v>
      </c>
      <c r="U27" s="17">
        <f t="shared" si="7"/>
        <v>0</v>
      </c>
      <c r="V27" s="17">
        <f t="shared" si="7"/>
        <v>0</v>
      </c>
      <c r="W27" s="17">
        <f t="shared" si="7"/>
        <v>0</v>
      </c>
      <c r="X27" s="17">
        <f t="shared" si="7"/>
        <v>0</v>
      </c>
      <c r="Y27" s="17">
        <f t="shared" si="7"/>
        <v>0</v>
      </c>
      <c r="Z27" s="17">
        <f t="shared" si="7"/>
        <v>0</v>
      </c>
      <c r="AA27" s="17">
        <f t="shared" si="7"/>
        <v>0</v>
      </c>
      <c r="AB27" s="17">
        <f t="shared" si="7"/>
        <v>0</v>
      </c>
      <c r="AC27" s="17">
        <f t="shared" si="7"/>
        <v>0</v>
      </c>
      <c r="AD27" s="17">
        <f t="shared" si="7"/>
        <v>0</v>
      </c>
      <c r="AE27" s="17">
        <f t="shared" si="7"/>
        <v>0</v>
      </c>
      <c r="AF27" s="17">
        <f t="shared" si="7"/>
        <v>0</v>
      </c>
      <c r="AG27" s="17">
        <f t="shared" si="7"/>
        <v>0</v>
      </c>
      <c r="AH27" s="17">
        <f t="shared" si="7"/>
        <v>0</v>
      </c>
      <c r="AI27" s="17">
        <f t="shared" si="7"/>
        <v>0</v>
      </c>
      <c r="AJ27" s="17">
        <f t="shared" si="7"/>
        <v>0</v>
      </c>
      <c r="AK27" s="17">
        <f t="shared" si="7"/>
        <v>0</v>
      </c>
      <c r="AL27" s="17">
        <f t="shared" si="7"/>
        <v>0</v>
      </c>
      <c r="AM27" s="17">
        <f t="shared" si="7"/>
        <v>0</v>
      </c>
      <c r="AN27" s="17">
        <f t="shared" si="7"/>
        <v>0</v>
      </c>
      <c r="AO27" s="17"/>
      <c r="AP27" s="17">
        <f t="shared" si="7"/>
        <v>0</v>
      </c>
      <c r="AQ27" s="17">
        <f t="shared" si="7"/>
        <v>0</v>
      </c>
      <c r="AR27" s="17">
        <f t="shared" si="7"/>
        <v>0</v>
      </c>
      <c r="AS27" s="17">
        <f t="shared" si="7"/>
        <v>0</v>
      </c>
      <c r="AT27" s="17">
        <f t="shared" si="7"/>
        <v>0</v>
      </c>
      <c r="AU27" s="17">
        <f t="shared" si="7"/>
        <v>0</v>
      </c>
      <c r="AV27" s="17">
        <f t="shared" si="7"/>
        <v>0</v>
      </c>
      <c r="AW27" s="17">
        <f t="shared" si="7"/>
        <v>0</v>
      </c>
      <c r="AX27" s="17"/>
      <c r="AY27" s="17">
        <f t="shared" ref="AY27" si="8">SUM(AY14:AY26)</f>
        <v>0</v>
      </c>
      <c r="AZ27" s="17">
        <f>SUM(AZ14:AZ26)</f>
        <v>7333.32</v>
      </c>
      <c r="BA27" s="17">
        <f t="shared" ref="BA27:BD27" si="9">SUM(BA14:BA26)</f>
        <v>0</v>
      </c>
      <c r="BB27" s="17">
        <f t="shared" si="9"/>
        <v>0</v>
      </c>
      <c r="BC27" s="17"/>
      <c r="BD27" s="17">
        <f t="shared" si="9"/>
        <v>7333.32</v>
      </c>
      <c r="BE27" s="17"/>
      <c r="BF27" s="17">
        <f t="shared" si="7"/>
        <v>7333.32</v>
      </c>
      <c r="BG27" s="102"/>
      <c r="BH27" s="102"/>
      <c r="BI27" s="102"/>
      <c r="BJ27" s="102"/>
      <c r="BK27" s="102"/>
      <c r="BL27" s="102"/>
      <c r="BM27" s="102"/>
      <c r="BN27" s="102"/>
      <c r="BO27" s="102"/>
      <c r="BP27" s="102"/>
      <c r="BQ27" s="102"/>
      <c r="BR27" s="102"/>
      <c r="BS27" s="102"/>
      <c r="BT27" s="102"/>
      <c r="BU27" s="102"/>
      <c r="BV27" s="102"/>
      <c r="BW27" s="102"/>
      <c r="BX27" s="102"/>
      <c r="BY27" s="102"/>
      <c r="BZ27" s="102"/>
      <c r="CA27" s="102"/>
      <c r="CB27" s="102"/>
      <c r="CC27" s="102"/>
      <c r="CD27" s="102"/>
      <c r="CE27" s="102"/>
      <c r="CF27" s="102"/>
      <c r="CG27" s="102"/>
      <c r="CH27" s="102"/>
      <c r="CI27" s="102"/>
      <c r="CJ27" s="102"/>
      <c r="CK27" s="102"/>
      <c r="CL27" s="102"/>
      <c r="CM27" s="102"/>
      <c r="CN27" s="102"/>
      <c r="CO27" s="102"/>
      <c r="CP27" s="102"/>
      <c r="CQ27" s="102"/>
      <c r="CR27" s="102"/>
      <c r="CS27" s="102"/>
      <c r="CT27" s="102"/>
      <c r="CU27" s="102"/>
    </row>
    <row r="28" spans="1:99" s="36" customFormat="1" ht="15.6" customHeight="1">
      <c r="A28" s="52"/>
      <c r="B28" s="53" t="s">
        <v>92</v>
      </c>
      <c r="C28" s="69" t="s">
        <v>122</v>
      </c>
      <c r="D28" s="70" t="s">
        <v>123</v>
      </c>
      <c r="E28" s="9"/>
      <c r="F28" s="9"/>
      <c r="G28" s="9"/>
      <c r="H28" s="9"/>
      <c r="I28" s="9"/>
      <c r="J28" s="9"/>
      <c r="K28" s="9"/>
      <c r="L28" s="9"/>
      <c r="M28" s="9"/>
      <c r="N28" s="13"/>
      <c r="O28" s="9"/>
      <c r="P28" s="10"/>
      <c r="Q28" s="11"/>
      <c r="R28" s="11"/>
      <c r="S28" s="11"/>
      <c r="T28" s="11"/>
      <c r="U28" s="11"/>
      <c r="V28" s="11"/>
      <c r="W28" s="11"/>
      <c r="X28" s="11"/>
      <c r="Y28" s="12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71"/>
      <c r="AZ28" s="9"/>
      <c r="BA28" s="9"/>
      <c r="BB28" s="9"/>
      <c r="BC28" s="9"/>
      <c r="BD28" s="9"/>
      <c r="BE28" s="9"/>
      <c r="BF28" s="9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2"/>
      <c r="CO28" s="102"/>
      <c r="CP28" s="102"/>
      <c r="CQ28" s="102"/>
      <c r="CR28" s="102"/>
      <c r="CS28" s="102"/>
      <c r="CT28" s="102"/>
      <c r="CU28" s="102"/>
    </row>
    <row r="29" spans="1:99" s="15" customFormat="1" ht="15.6" customHeight="1">
      <c r="A29" s="52">
        <v>14</v>
      </c>
      <c r="B29" s="64" t="s">
        <v>92</v>
      </c>
      <c r="C29" s="65" t="s">
        <v>124</v>
      </c>
      <c r="D29" s="67" t="s">
        <v>96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f t="shared" si="0"/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4">
        <f t="shared" ref="Z29:AD41" si="10">((E29-P29)-AE29-AJ29)</f>
        <v>0</v>
      </c>
      <c r="AA29" s="14">
        <f t="shared" si="10"/>
        <v>0</v>
      </c>
      <c r="AB29" s="14">
        <f t="shared" si="10"/>
        <v>0</v>
      </c>
      <c r="AC29" s="14">
        <f t="shared" si="10"/>
        <v>0</v>
      </c>
      <c r="AD29" s="14">
        <f t="shared" si="10"/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/>
      <c r="AP29" s="14">
        <f t="shared" ref="AP29:AS41" si="11">((J29-U29)-AT29)</f>
        <v>0</v>
      </c>
      <c r="AQ29" s="14">
        <f t="shared" si="11"/>
        <v>0</v>
      </c>
      <c r="AR29" s="14">
        <f t="shared" si="11"/>
        <v>0</v>
      </c>
      <c r="AS29" s="14">
        <f t="shared" si="11"/>
        <v>0</v>
      </c>
      <c r="AT29" s="14">
        <v>0</v>
      </c>
      <c r="AU29" s="14">
        <v>0</v>
      </c>
      <c r="AV29" s="14">
        <v>0</v>
      </c>
      <c r="AW29" s="14">
        <v>0</v>
      </c>
      <c r="AX29" s="14"/>
      <c r="AY29" s="25">
        <f t="shared" ref="AY29:AY41" si="12">AE29+AF29+AG29+AH29+AI29+AJ29+AK29+AL29+AM29+AN29+AP29+AQ29+AR29+AS29+AT29+AU29+AV29+AW29+Z29+AA29+AB29+AC29+AD29</f>
        <v>0</v>
      </c>
      <c r="AZ29" s="14">
        <f t="shared" ref="AZ29:AZ41" si="13">((O29-Y29)-BA29-BB29-BC29)</f>
        <v>0</v>
      </c>
      <c r="BA29" s="14">
        <v>0</v>
      </c>
      <c r="BB29" s="14">
        <v>0</v>
      </c>
      <c r="BC29" s="14"/>
      <c r="BD29" s="14">
        <f t="shared" ref="BD29:BD41" si="14">SUM(AZ29:BC29)</f>
        <v>0</v>
      </c>
      <c r="BE29" s="14"/>
      <c r="BF29" s="14">
        <f t="shared" ref="BF29:BF41" si="15">+AY29+BD29</f>
        <v>0</v>
      </c>
      <c r="BG29" s="103"/>
      <c r="BH29" s="103"/>
      <c r="BI29" s="103"/>
      <c r="BJ29" s="103"/>
      <c r="BK29" s="103"/>
      <c r="BL29" s="103"/>
      <c r="BM29" s="103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3"/>
      <c r="CF29" s="103"/>
      <c r="CG29" s="103"/>
      <c r="CH29" s="103"/>
      <c r="CI29" s="103"/>
      <c r="CJ29" s="103"/>
      <c r="CK29" s="103"/>
      <c r="CL29" s="103"/>
      <c r="CM29" s="103"/>
      <c r="CN29" s="103"/>
      <c r="CO29" s="103"/>
      <c r="CP29" s="103"/>
      <c r="CQ29" s="103"/>
      <c r="CR29" s="103"/>
      <c r="CS29" s="103"/>
      <c r="CT29" s="103"/>
      <c r="CU29" s="103"/>
    </row>
    <row r="30" spans="1:99" s="16" customFormat="1" ht="15.6" customHeight="1">
      <c r="A30" s="52">
        <v>15</v>
      </c>
      <c r="B30" s="64" t="s">
        <v>92</v>
      </c>
      <c r="C30" s="65" t="s">
        <v>125</v>
      </c>
      <c r="D30" s="67" t="s">
        <v>98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f t="shared" si="0"/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4">
        <f t="shared" si="10"/>
        <v>0</v>
      </c>
      <c r="AA30" s="14">
        <f t="shared" si="10"/>
        <v>0</v>
      </c>
      <c r="AB30" s="14">
        <f t="shared" si="10"/>
        <v>0</v>
      </c>
      <c r="AC30" s="14">
        <f t="shared" si="10"/>
        <v>0</v>
      </c>
      <c r="AD30" s="14">
        <f t="shared" si="10"/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/>
      <c r="AP30" s="14">
        <f t="shared" si="11"/>
        <v>0</v>
      </c>
      <c r="AQ30" s="14">
        <f t="shared" si="11"/>
        <v>0</v>
      </c>
      <c r="AR30" s="14">
        <f t="shared" si="11"/>
        <v>0</v>
      </c>
      <c r="AS30" s="14">
        <f t="shared" si="11"/>
        <v>0</v>
      </c>
      <c r="AT30" s="14">
        <v>0</v>
      </c>
      <c r="AU30" s="14">
        <v>0</v>
      </c>
      <c r="AV30" s="14">
        <v>0</v>
      </c>
      <c r="AW30" s="14">
        <v>0</v>
      </c>
      <c r="AX30" s="14"/>
      <c r="AY30" s="25">
        <f t="shared" si="12"/>
        <v>0</v>
      </c>
      <c r="AZ30" s="14">
        <f t="shared" si="13"/>
        <v>0</v>
      </c>
      <c r="BA30" s="14">
        <v>0</v>
      </c>
      <c r="BB30" s="14">
        <v>0</v>
      </c>
      <c r="BC30" s="14"/>
      <c r="BD30" s="14">
        <f t="shared" si="14"/>
        <v>0</v>
      </c>
      <c r="BE30" s="14"/>
      <c r="BF30" s="14">
        <f t="shared" si="15"/>
        <v>0</v>
      </c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</row>
    <row r="31" spans="1:99" s="16" customFormat="1" ht="15.6" customHeight="1">
      <c r="A31" s="52">
        <v>16</v>
      </c>
      <c r="B31" s="64" t="s">
        <v>92</v>
      </c>
      <c r="C31" s="65" t="s">
        <v>126</v>
      </c>
      <c r="D31" s="67" t="s">
        <v>100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f t="shared" si="0"/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4">
        <f t="shared" si="10"/>
        <v>0</v>
      </c>
      <c r="AA31" s="14">
        <f t="shared" si="10"/>
        <v>0</v>
      </c>
      <c r="AB31" s="14">
        <f t="shared" si="10"/>
        <v>0</v>
      </c>
      <c r="AC31" s="14">
        <f t="shared" si="10"/>
        <v>0</v>
      </c>
      <c r="AD31" s="14">
        <f t="shared" si="10"/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/>
      <c r="AP31" s="14">
        <f t="shared" si="11"/>
        <v>0</v>
      </c>
      <c r="AQ31" s="14">
        <f t="shared" si="11"/>
        <v>0</v>
      </c>
      <c r="AR31" s="14">
        <f t="shared" si="11"/>
        <v>0</v>
      </c>
      <c r="AS31" s="14">
        <f t="shared" si="11"/>
        <v>0</v>
      </c>
      <c r="AT31" s="14">
        <v>0</v>
      </c>
      <c r="AU31" s="14">
        <v>0</v>
      </c>
      <c r="AV31" s="14">
        <v>0</v>
      </c>
      <c r="AW31" s="14">
        <v>0</v>
      </c>
      <c r="AX31" s="14"/>
      <c r="AY31" s="25">
        <f t="shared" si="12"/>
        <v>0</v>
      </c>
      <c r="AZ31" s="14">
        <f t="shared" si="13"/>
        <v>0</v>
      </c>
      <c r="BA31" s="14">
        <v>0</v>
      </c>
      <c r="BB31" s="14">
        <v>0</v>
      </c>
      <c r="BC31" s="14"/>
      <c r="BD31" s="14">
        <f t="shared" si="14"/>
        <v>0</v>
      </c>
      <c r="BE31" s="14"/>
      <c r="BF31" s="14">
        <f t="shared" si="15"/>
        <v>0</v>
      </c>
      <c r="BG31" s="104"/>
      <c r="BH31" s="104"/>
      <c r="BI31" s="104"/>
      <c r="BJ31" s="104"/>
      <c r="BK31" s="104"/>
      <c r="BL31" s="104"/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/>
      <c r="BZ31" s="104"/>
      <c r="CA31" s="104"/>
      <c r="CB31" s="104"/>
      <c r="CC31" s="104"/>
      <c r="CD31" s="104"/>
      <c r="CE31" s="104"/>
      <c r="CF31" s="104"/>
      <c r="CG31" s="104"/>
      <c r="CH31" s="104"/>
      <c r="CI31" s="104"/>
      <c r="CJ31" s="104"/>
      <c r="CK31" s="104"/>
      <c r="CL31" s="104"/>
      <c r="CM31" s="104"/>
      <c r="CN31" s="104"/>
      <c r="CO31" s="104"/>
      <c r="CP31" s="104"/>
      <c r="CQ31" s="104"/>
      <c r="CR31" s="104"/>
      <c r="CS31" s="104"/>
      <c r="CT31" s="104"/>
      <c r="CU31" s="104"/>
    </row>
    <row r="32" spans="1:99" s="16" customFormat="1" ht="15.6" customHeight="1">
      <c r="A32" s="52">
        <v>17</v>
      </c>
      <c r="B32" s="64" t="s">
        <v>92</v>
      </c>
      <c r="C32" s="65" t="s">
        <v>127</v>
      </c>
      <c r="D32" s="67" t="s">
        <v>102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f t="shared" si="0"/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4">
        <f t="shared" si="10"/>
        <v>0</v>
      </c>
      <c r="AA32" s="14">
        <f t="shared" si="10"/>
        <v>0</v>
      </c>
      <c r="AB32" s="14">
        <f t="shared" si="10"/>
        <v>0</v>
      </c>
      <c r="AC32" s="14">
        <f t="shared" si="10"/>
        <v>0</v>
      </c>
      <c r="AD32" s="14">
        <f t="shared" si="10"/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/>
      <c r="AP32" s="14">
        <f t="shared" si="11"/>
        <v>0</v>
      </c>
      <c r="AQ32" s="14">
        <f t="shared" si="11"/>
        <v>0</v>
      </c>
      <c r="AR32" s="14">
        <f t="shared" si="11"/>
        <v>0</v>
      </c>
      <c r="AS32" s="14">
        <f t="shared" si="11"/>
        <v>0</v>
      </c>
      <c r="AT32" s="14">
        <v>0</v>
      </c>
      <c r="AU32" s="14">
        <v>0</v>
      </c>
      <c r="AV32" s="14">
        <v>0</v>
      </c>
      <c r="AW32" s="14">
        <v>0</v>
      </c>
      <c r="AX32" s="14"/>
      <c r="AY32" s="25">
        <f t="shared" si="12"/>
        <v>0</v>
      </c>
      <c r="AZ32" s="14">
        <f t="shared" si="13"/>
        <v>0</v>
      </c>
      <c r="BA32" s="14">
        <v>0</v>
      </c>
      <c r="BB32" s="14">
        <v>0</v>
      </c>
      <c r="BC32" s="14"/>
      <c r="BD32" s="14">
        <f t="shared" si="14"/>
        <v>0</v>
      </c>
      <c r="BE32" s="14"/>
      <c r="BF32" s="14">
        <f t="shared" si="15"/>
        <v>0</v>
      </c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</row>
    <row r="33" spans="1:99" s="16" customFormat="1" ht="15.6" customHeight="1">
      <c r="A33" s="52">
        <v>18</v>
      </c>
      <c r="B33" s="64" t="s">
        <v>92</v>
      </c>
      <c r="C33" s="65" t="s">
        <v>128</v>
      </c>
      <c r="D33" s="67" t="s">
        <v>104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f t="shared" si="0"/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4">
        <f t="shared" si="10"/>
        <v>0</v>
      </c>
      <c r="AA33" s="14">
        <f t="shared" si="10"/>
        <v>0</v>
      </c>
      <c r="AB33" s="14">
        <f t="shared" si="10"/>
        <v>0</v>
      </c>
      <c r="AC33" s="14">
        <f t="shared" si="10"/>
        <v>0</v>
      </c>
      <c r="AD33" s="14">
        <f t="shared" si="10"/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/>
      <c r="AP33" s="14">
        <f t="shared" si="11"/>
        <v>0</v>
      </c>
      <c r="AQ33" s="14">
        <f t="shared" si="11"/>
        <v>0</v>
      </c>
      <c r="AR33" s="14">
        <f t="shared" si="11"/>
        <v>0</v>
      </c>
      <c r="AS33" s="14">
        <f t="shared" si="11"/>
        <v>0</v>
      </c>
      <c r="AT33" s="14">
        <v>0</v>
      </c>
      <c r="AU33" s="14">
        <v>0</v>
      </c>
      <c r="AV33" s="14">
        <v>0</v>
      </c>
      <c r="AW33" s="14">
        <v>0</v>
      </c>
      <c r="AX33" s="14"/>
      <c r="AY33" s="25">
        <f t="shared" si="12"/>
        <v>0</v>
      </c>
      <c r="AZ33" s="14">
        <f t="shared" si="13"/>
        <v>0</v>
      </c>
      <c r="BA33" s="14">
        <v>0</v>
      </c>
      <c r="BB33" s="14">
        <v>0</v>
      </c>
      <c r="BC33" s="14"/>
      <c r="BD33" s="14">
        <f t="shared" si="14"/>
        <v>0</v>
      </c>
      <c r="BE33" s="14"/>
      <c r="BF33" s="14">
        <f t="shared" si="15"/>
        <v>0</v>
      </c>
      <c r="BG33" s="104"/>
      <c r="BH33" s="104"/>
      <c r="BI33" s="104"/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/>
      <c r="BZ33" s="104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4"/>
      <c r="CL33" s="104"/>
      <c r="CM33" s="104"/>
      <c r="CN33" s="104"/>
      <c r="CO33" s="104"/>
      <c r="CP33" s="104"/>
      <c r="CQ33" s="104"/>
      <c r="CR33" s="104"/>
      <c r="CS33" s="104"/>
      <c r="CT33" s="104"/>
      <c r="CU33" s="104"/>
    </row>
    <row r="34" spans="1:99" s="16" customFormat="1" ht="15.6" customHeight="1">
      <c r="A34" s="52">
        <v>19</v>
      </c>
      <c r="B34" s="64" t="s">
        <v>92</v>
      </c>
      <c r="C34" s="65" t="s">
        <v>129</v>
      </c>
      <c r="D34" s="67" t="s">
        <v>106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f t="shared" si="0"/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4">
        <f t="shared" si="10"/>
        <v>0</v>
      </c>
      <c r="AA34" s="14">
        <f t="shared" si="10"/>
        <v>0</v>
      </c>
      <c r="AB34" s="14">
        <f t="shared" si="10"/>
        <v>0</v>
      </c>
      <c r="AC34" s="14">
        <f t="shared" si="10"/>
        <v>0</v>
      </c>
      <c r="AD34" s="14">
        <f t="shared" si="10"/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/>
      <c r="AP34" s="14">
        <f t="shared" si="11"/>
        <v>0</v>
      </c>
      <c r="AQ34" s="14">
        <f t="shared" si="11"/>
        <v>0</v>
      </c>
      <c r="AR34" s="14">
        <f t="shared" si="11"/>
        <v>0</v>
      </c>
      <c r="AS34" s="14">
        <f t="shared" si="11"/>
        <v>0</v>
      </c>
      <c r="AT34" s="14">
        <v>0</v>
      </c>
      <c r="AU34" s="14">
        <v>0</v>
      </c>
      <c r="AV34" s="14">
        <v>0</v>
      </c>
      <c r="AW34" s="14">
        <v>0</v>
      </c>
      <c r="AX34" s="14"/>
      <c r="AY34" s="25">
        <f t="shared" si="12"/>
        <v>0</v>
      </c>
      <c r="AZ34" s="14">
        <f t="shared" si="13"/>
        <v>0</v>
      </c>
      <c r="BA34" s="14">
        <v>0</v>
      </c>
      <c r="BB34" s="14">
        <v>0</v>
      </c>
      <c r="BC34" s="14"/>
      <c r="BD34" s="14">
        <f t="shared" si="14"/>
        <v>0</v>
      </c>
      <c r="BE34" s="14"/>
      <c r="BF34" s="14">
        <f t="shared" si="15"/>
        <v>0</v>
      </c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</row>
    <row r="35" spans="1:99" s="16" customFormat="1" ht="15.6" customHeight="1">
      <c r="A35" s="52">
        <v>20</v>
      </c>
      <c r="B35" s="64" t="s">
        <v>92</v>
      </c>
      <c r="C35" s="65" t="s">
        <v>130</v>
      </c>
      <c r="D35" s="67" t="s">
        <v>108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f t="shared" si="0"/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4">
        <f t="shared" si="10"/>
        <v>0</v>
      </c>
      <c r="AA35" s="14">
        <f t="shared" si="10"/>
        <v>0</v>
      </c>
      <c r="AB35" s="14">
        <f t="shared" si="10"/>
        <v>0</v>
      </c>
      <c r="AC35" s="14">
        <f t="shared" si="10"/>
        <v>0</v>
      </c>
      <c r="AD35" s="14">
        <f t="shared" si="10"/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/>
      <c r="AP35" s="14">
        <f t="shared" si="11"/>
        <v>0</v>
      </c>
      <c r="AQ35" s="14">
        <f t="shared" si="11"/>
        <v>0</v>
      </c>
      <c r="AR35" s="14">
        <f t="shared" si="11"/>
        <v>0</v>
      </c>
      <c r="AS35" s="14">
        <f t="shared" si="11"/>
        <v>0</v>
      </c>
      <c r="AT35" s="14">
        <v>0</v>
      </c>
      <c r="AU35" s="14">
        <v>0</v>
      </c>
      <c r="AV35" s="14">
        <v>0</v>
      </c>
      <c r="AW35" s="14">
        <v>0</v>
      </c>
      <c r="AX35" s="14"/>
      <c r="AY35" s="25">
        <f t="shared" si="12"/>
        <v>0</v>
      </c>
      <c r="AZ35" s="14">
        <f t="shared" si="13"/>
        <v>0</v>
      </c>
      <c r="BA35" s="14">
        <v>0</v>
      </c>
      <c r="BB35" s="14">
        <v>0</v>
      </c>
      <c r="BC35" s="14"/>
      <c r="BD35" s="14">
        <f t="shared" si="14"/>
        <v>0</v>
      </c>
      <c r="BE35" s="14"/>
      <c r="BF35" s="14">
        <f t="shared" si="15"/>
        <v>0</v>
      </c>
      <c r="BG35" s="104"/>
      <c r="BH35" s="104"/>
      <c r="BI35" s="104"/>
      <c r="BJ35" s="104"/>
      <c r="BK35" s="104"/>
      <c r="BL35" s="104"/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4"/>
      <c r="CE35" s="104"/>
      <c r="CF35" s="104"/>
      <c r="CG35" s="104"/>
      <c r="CH35" s="104"/>
      <c r="CI35" s="104"/>
      <c r="CJ35" s="104"/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</row>
    <row r="36" spans="1:99" s="16" customFormat="1" ht="15.6" customHeight="1">
      <c r="A36" s="52">
        <v>21</v>
      </c>
      <c r="B36" s="64" t="s">
        <v>92</v>
      </c>
      <c r="C36" s="65" t="s">
        <v>131</v>
      </c>
      <c r="D36" s="67" t="s">
        <v>110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f t="shared" si="0"/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4">
        <f t="shared" si="10"/>
        <v>0</v>
      </c>
      <c r="AA36" s="14">
        <f t="shared" si="10"/>
        <v>0</v>
      </c>
      <c r="AB36" s="14">
        <f t="shared" si="10"/>
        <v>0</v>
      </c>
      <c r="AC36" s="14">
        <f t="shared" si="10"/>
        <v>0</v>
      </c>
      <c r="AD36" s="14">
        <f t="shared" si="10"/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/>
      <c r="AP36" s="14">
        <f t="shared" si="11"/>
        <v>0</v>
      </c>
      <c r="AQ36" s="14">
        <f t="shared" si="11"/>
        <v>0</v>
      </c>
      <c r="AR36" s="14">
        <f t="shared" si="11"/>
        <v>0</v>
      </c>
      <c r="AS36" s="14">
        <f t="shared" si="11"/>
        <v>0</v>
      </c>
      <c r="AT36" s="14">
        <v>0</v>
      </c>
      <c r="AU36" s="14">
        <v>0</v>
      </c>
      <c r="AV36" s="14">
        <v>0</v>
      </c>
      <c r="AW36" s="14">
        <v>0</v>
      </c>
      <c r="AX36" s="14"/>
      <c r="AY36" s="25">
        <f t="shared" si="12"/>
        <v>0</v>
      </c>
      <c r="AZ36" s="14">
        <f t="shared" si="13"/>
        <v>0</v>
      </c>
      <c r="BA36" s="14">
        <v>0</v>
      </c>
      <c r="BB36" s="14">
        <v>0</v>
      </c>
      <c r="BC36" s="14"/>
      <c r="BD36" s="14">
        <f t="shared" si="14"/>
        <v>0</v>
      </c>
      <c r="BE36" s="14"/>
      <c r="BF36" s="14">
        <f t="shared" si="15"/>
        <v>0</v>
      </c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  <c r="CT36" s="104"/>
      <c r="CU36" s="104"/>
    </row>
    <row r="37" spans="1:99" s="16" customFormat="1" ht="15.6" customHeight="1">
      <c r="A37" s="52">
        <v>22</v>
      </c>
      <c r="B37" s="64" t="s">
        <v>92</v>
      </c>
      <c r="C37" s="65" t="s">
        <v>132</v>
      </c>
      <c r="D37" s="67" t="s">
        <v>112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f t="shared" si="0"/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4">
        <f t="shared" si="10"/>
        <v>0</v>
      </c>
      <c r="AA37" s="14">
        <f t="shared" si="10"/>
        <v>0</v>
      </c>
      <c r="AB37" s="14">
        <f t="shared" si="10"/>
        <v>0</v>
      </c>
      <c r="AC37" s="14">
        <f t="shared" si="10"/>
        <v>0</v>
      </c>
      <c r="AD37" s="14">
        <f t="shared" si="10"/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/>
      <c r="AP37" s="14">
        <f t="shared" si="11"/>
        <v>0</v>
      </c>
      <c r="AQ37" s="14">
        <f t="shared" si="11"/>
        <v>0</v>
      </c>
      <c r="AR37" s="14">
        <f t="shared" si="11"/>
        <v>0</v>
      </c>
      <c r="AS37" s="14">
        <f t="shared" si="11"/>
        <v>0</v>
      </c>
      <c r="AT37" s="14">
        <v>0</v>
      </c>
      <c r="AU37" s="14">
        <v>0</v>
      </c>
      <c r="AV37" s="14">
        <v>0</v>
      </c>
      <c r="AW37" s="14">
        <v>0</v>
      </c>
      <c r="AX37" s="14"/>
      <c r="AY37" s="25">
        <f t="shared" si="12"/>
        <v>0</v>
      </c>
      <c r="AZ37" s="14">
        <f t="shared" si="13"/>
        <v>0</v>
      </c>
      <c r="BA37" s="14">
        <v>0</v>
      </c>
      <c r="BB37" s="14">
        <v>0</v>
      </c>
      <c r="BC37" s="14"/>
      <c r="BD37" s="14">
        <f t="shared" si="14"/>
        <v>0</v>
      </c>
      <c r="BE37" s="14"/>
      <c r="BF37" s="14">
        <f t="shared" si="15"/>
        <v>0</v>
      </c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</row>
    <row r="38" spans="1:99" s="16" customFormat="1" ht="15.6" customHeight="1">
      <c r="A38" s="52">
        <v>23</v>
      </c>
      <c r="B38" s="64" t="s">
        <v>92</v>
      </c>
      <c r="C38" s="65" t="s">
        <v>133</v>
      </c>
      <c r="D38" s="67" t="s">
        <v>114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f t="shared" si="0"/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4">
        <f t="shared" si="10"/>
        <v>0</v>
      </c>
      <c r="AA38" s="14">
        <f t="shared" si="10"/>
        <v>0</v>
      </c>
      <c r="AB38" s="14">
        <f t="shared" si="10"/>
        <v>0</v>
      </c>
      <c r="AC38" s="14">
        <f t="shared" si="10"/>
        <v>0</v>
      </c>
      <c r="AD38" s="14">
        <f t="shared" si="10"/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/>
      <c r="AP38" s="14">
        <f t="shared" si="11"/>
        <v>0</v>
      </c>
      <c r="AQ38" s="14">
        <f t="shared" si="11"/>
        <v>0</v>
      </c>
      <c r="AR38" s="14">
        <f t="shared" si="11"/>
        <v>0</v>
      </c>
      <c r="AS38" s="14">
        <f t="shared" si="11"/>
        <v>0</v>
      </c>
      <c r="AT38" s="14">
        <v>0</v>
      </c>
      <c r="AU38" s="14">
        <v>0</v>
      </c>
      <c r="AV38" s="14">
        <v>0</v>
      </c>
      <c r="AW38" s="14">
        <v>0</v>
      </c>
      <c r="AX38" s="14"/>
      <c r="AY38" s="25">
        <f t="shared" si="12"/>
        <v>0</v>
      </c>
      <c r="AZ38" s="14">
        <f t="shared" si="13"/>
        <v>0</v>
      </c>
      <c r="BA38" s="14">
        <v>0</v>
      </c>
      <c r="BB38" s="14">
        <v>0</v>
      </c>
      <c r="BC38" s="14"/>
      <c r="BD38" s="14">
        <f t="shared" si="14"/>
        <v>0</v>
      </c>
      <c r="BE38" s="14"/>
      <c r="BF38" s="14">
        <f t="shared" si="15"/>
        <v>0</v>
      </c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  <c r="BR38" s="104"/>
      <c r="BS38" s="104"/>
      <c r="BT38" s="104"/>
      <c r="BU38" s="104"/>
      <c r="BV38" s="104"/>
      <c r="BW38" s="104"/>
      <c r="BX38" s="104"/>
      <c r="BY38" s="104"/>
      <c r="BZ38" s="104"/>
      <c r="CA38" s="104"/>
      <c r="CB38" s="104"/>
      <c r="CC38" s="104"/>
      <c r="CD38" s="104"/>
      <c r="CE38" s="104"/>
      <c r="CF38" s="104"/>
      <c r="CG38" s="104"/>
      <c r="CH38" s="104"/>
      <c r="CI38" s="104"/>
      <c r="CJ38" s="104"/>
      <c r="CK38" s="104"/>
      <c r="CL38" s="104"/>
      <c r="CM38" s="104"/>
      <c r="CN38" s="104"/>
      <c r="CO38" s="104"/>
      <c r="CP38" s="104"/>
      <c r="CQ38" s="104"/>
      <c r="CR38" s="104"/>
      <c r="CS38" s="104"/>
      <c r="CT38" s="104"/>
      <c r="CU38" s="104"/>
    </row>
    <row r="39" spans="1:99" s="16" customFormat="1" ht="15.6" customHeight="1">
      <c r="A39" s="52">
        <v>24</v>
      </c>
      <c r="B39" s="64" t="s">
        <v>92</v>
      </c>
      <c r="C39" s="65" t="s">
        <v>134</v>
      </c>
      <c r="D39" s="67" t="s">
        <v>116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f t="shared" si="0"/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4">
        <f t="shared" si="10"/>
        <v>0</v>
      </c>
      <c r="AA39" s="14">
        <f t="shared" si="10"/>
        <v>0</v>
      </c>
      <c r="AB39" s="14">
        <f t="shared" si="10"/>
        <v>0</v>
      </c>
      <c r="AC39" s="14">
        <f t="shared" si="10"/>
        <v>0</v>
      </c>
      <c r="AD39" s="14">
        <f t="shared" si="10"/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/>
      <c r="AP39" s="14">
        <f t="shared" si="11"/>
        <v>0</v>
      </c>
      <c r="AQ39" s="14">
        <f t="shared" si="11"/>
        <v>0</v>
      </c>
      <c r="AR39" s="14">
        <f t="shared" si="11"/>
        <v>0</v>
      </c>
      <c r="AS39" s="14">
        <f t="shared" si="11"/>
        <v>0</v>
      </c>
      <c r="AT39" s="14">
        <v>0</v>
      </c>
      <c r="AU39" s="14">
        <v>0</v>
      </c>
      <c r="AV39" s="14">
        <v>0</v>
      </c>
      <c r="AW39" s="14">
        <v>0</v>
      </c>
      <c r="AX39" s="14"/>
      <c r="AY39" s="25">
        <f t="shared" si="12"/>
        <v>0</v>
      </c>
      <c r="AZ39" s="14">
        <f t="shared" si="13"/>
        <v>0</v>
      </c>
      <c r="BA39" s="14">
        <v>0</v>
      </c>
      <c r="BB39" s="14">
        <v>0</v>
      </c>
      <c r="BC39" s="14"/>
      <c r="BD39" s="14">
        <f t="shared" si="14"/>
        <v>0</v>
      </c>
      <c r="BE39" s="14"/>
      <c r="BF39" s="14">
        <f t="shared" si="15"/>
        <v>0</v>
      </c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04"/>
      <c r="CI39" s="104"/>
      <c r="CJ39" s="104"/>
      <c r="CK39" s="104"/>
      <c r="CL39" s="104"/>
      <c r="CM39" s="104"/>
      <c r="CN39" s="104"/>
      <c r="CO39" s="104"/>
      <c r="CP39" s="104"/>
      <c r="CQ39" s="104"/>
      <c r="CR39" s="104"/>
      <c r="CS39" s="104"/>
      <c r="CT39" s="104"/>
      <c r="CU39" s="104"/>
    </row>
    <row r="40" spans="1:99" s="16" customFormat="1" ht="15.6" customHeight="1">
      <c r="A40" s="52">
        <v>25</v>
      </c>
      <c r="B40" s="64" t="s">
        <v>92</v>
      </c>
      <c r="C40" s="65" t="s">
        <v>135</v>
      </c>
      <c r="D40" s="67" t="s">
        <v>118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f t="shared" si="0"/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4">
        <f t="shared" si="10"/>
        <v>0</v>
      </c>
      <c r="AA40" s="14">
        <f t="shared" si="10"/>
        <v>0</v>
      </c>
      <c r="AB40" s="14">
        <f t="shared" si="10"/>
        <v>0</v>
      </c>
      <c r="AC40" s="14">
        <f t="shared" si="10"/>
        <v>0</v>
      </c>
      <c r="AD40" s="14">
        <f t="shared" si="10"/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/>
      <c r="AP40" s="14">
        <f t="shared" si="11"/>
        <v>0</v>
      </c>
      <c r="AQ40" s="14">
        <f t="shared" si="11"/>
        <v>0</v>
      </c>
      <c r="AR40" s="14">
        <f t="shared" si="11"/>
        <v>0</v>
      </c>
      <c r="AS40" s="14">
        <f t="shared" si="11"/>
        <v>0</v>
      </c>
      <c r="AT40" s="14">
        <v>0</v>
      </c>
      <c r="AU40" s="14">
        <v>0</v>
      </c>
      <c r="AV40" s="14">
        <v>0</v>
      </c>
      <c r="AW40" s="14">
        <v>0</v>
      </c>
      <c r="AX40" s="14"/>
      <c r="AY40" s="25">
        <f t="shared" si="12"/>
        <v>0</v>
      </c>
      <c r="AZ40" s="14">
        <f t="shared" si="13"/>
        <v>0</v>
      </c>
      <c r="BA40" s="14">
        <v>0</v>
      </c>
      <c r="BB40" s="14">
        <v>0</v>
      </c>
      <c r="BC40" s="14"/>
      <c r="BD40" s="14">
        <f t="shared" si="14"/>
        <v>0</v>
      </c>
      <c r="BE40" s="14"/>
      <c r="BF40" s="14">
        <f t="shared" si="15"/>
        <v>0</v>
      </c>
      <c r="BG40" s="104"/>
      <c r="BH40" s="104"/>
      <c r="BI40" s="104"/>
      <c r="BJ40" s="104"/>
      <c r="BK40" s="104"/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</row>
    <row r="41" spans="1:99" s="16" customFormat="1" ht="15.6" customHeight="1">
      <c r="A41" s="52">
        <v>26</v>
      </c>
      <c r="B41" s="64" t="s">
        <v>92</v>
      </c>
      <c r="C41" s="65" t="s">
        <v>136</v>
      </c>
      <c r="D41" s="67" t="s">
        <v>120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 t="shared" si="0"/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4">
        <f t="shared" si="10"/>
        <v>0</v>
      </c>
      <c r="AA41" s="14">
        <f t="shared" si="10"/>
        <v>0</v>
      </c>
      <c r="AB41" s="14">
        <f t="shared" si="10"/>
        <v>0</v>
      </c>
      <c r="AC41" s="14">
        <f t="shared" si="10"/>
        <v>0</v>
      </c>
      <c r="AD41" s="14">
        <f t="shared" si="10"/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/>
      <c r="AP41" s="14">
        <f t="shared" si="11"/>
        <v>0</v>
      </c>
      <c r="AQ41" s="14">
        <f t="shared" si="11"/>
        <v>0</v>
      </c>
      <c r="AR41" s="14">
        <f t="shared" si="11"/>
        <v>0</v>
      </c>
      <c r="AS41" s="14">
        <f t="shared" si="11"/>
        <v>0</v>
      </c>
      <c r="AT41" s="14">
        <v>0</v>
      </c>
      <c r="AU41" s="14">
        <v>0</v>
      </c>
      <c r="AV41" s="14">
        <v>0</v>
      </c>
      <c r="AW41" s="14">
        <v>0</v>
      </c>
      <c r="AX41" s="14"/>
      <c r="AY41" s="25">
        <f t="shared" si="12"/>
        <v>0</v>
      </c>
      <c r="AZ41" s="14">
        <f t="shared" si="13"/>
        <v>0</v>
      </c>
      <c r="BA41" s="14">
        <v>0</v>
      </c>
      <c r="BB41" s="14">
        <v>0</v>
      </c>
      <c r="BC41" s="14"/>
      <c r="BD41" s="14">
        <f t="shared" si="14"/>
        <v>0</v>
      </c>
      <c r="BE41" s="14"/>
      <c r="BF41" s="14">
        <f t="shared" si="15"/>
        <v>0</v>
      </c>
      <c r="BG41" s="104"/>
      <c r="BH41" s="104"/>
      <c r="BI41" s="104"/>
      <c r="BJ41" s="104"/>
      <c r="BK41" s="104"/>
      <c r="BL41" s="104"/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/>
      <c r="BZ41" s="104"/>
      <c r="CA41" s="104"/>
      <c r="CB41" s="104"/>
      <c r="CC41" s="104"/>
      <c r="CD41" s="104"/>
      <c r="CE41" s="104"/>
      <c r="CF41" s="104"/>
      <c r="CG41" s="104"/>
      <c r="CH41" s="104"/>
      <c r="CI41" s="104"/>
      <c r="CJ41" s="104"/>
      <c r="CK41" s="104"/>
      <c r="CL41" s="104"/>
      <c r="CM41" s="104"/>
      <c r="CN41" s="104"/>
      <c r="CO41" s="104"/>
      <c r="CP41" s="104"/>
      <c r="CQ41" s="104"/>
      <c r="CR41" s="104"/>
      <c r="CS41" s="104"/>
      <c r="CT41" s="104"/>
      <c r="CU41" s="104"/>
    </row>
    <row r="42" spans="1:99" s="36" customFormat="1" ht="15.6" customHeight="1">
      <c r="A42" s="64"/>
      <c r="B42" s="68"/>
      <c r="C42" s="143" t="s">
        <v>121</v>
      </c>
      <c r="D42" s="144"/>
      <c r="E42" s="17">
        <f t="shared" ref="E42:AW42" si="16">SUM(E29:E41)</f>
        <v>0</v>
      </c>
      <c r="F42" s="17">
        <f t="shared" si="16"/>
        <v>0</v>
      </c>
      <c r="G42" s="17">
        <f t="shared" si="16"/>
        <v>0</v>
      </c>
      <c r="H42" s="17">
        <f t="shared" si="16"/>
        <v>0</v>
      </c>
      <c r="I42" s="17">
        <f t="shared" si="16"/>
        <v>0</v>
      </c>
      <c r="J42" s="17">
        <f t="shared" si="16"/>
        <v>0</v>
      </c>
      <c r="K42" s="17">
        <f t="shared" si="16"/>
        <v>0</v>
      </c>
      <c r="L42" s="17">
        <f t="shared" si="16"/>
        <v>0</v>
      </c>
      <c r="M42" s="17">
        <f t="shared" si="16"/>
        <v>0</v>
      </c>
      <c r="N42" s="17">
        <f t="shared" si="16"/>
        <v>0</v>
      </c>
      <c r="O42" s="17">
        <f t="shared" si="16"/>
        <v>0</v>
      </c>
      <c r="P42" s="17">
        <f t="shared" si="16"/>
        <v>0</v>
      </c>
      <c r="Q42" s="17">
        <f t="shared" si="16"/>
        <v>0</v>
      </c>
      <c r="R42" s="17">
        <f t="shared" si="16"/>
        <v>0</v>
      </c>
      <c r="S42" s="17">
        <f t="shared" si="16"/>
        <v>0</v>
      </c>
      <c r="T42" s="17">
        <f t="shared" si="16"/>
        <v>0</v>
      </c>
      <c r="U42" s="17">
        <f t="shared" si="16"/>
        <v>0</v>
      </c>
      <c r="V42" s="17">
        <f t="shared" si="16"/>
        <v>0</v>
      </c>
      <c r="W42" s="17">
        <f t="shared" si="16"/>
        <v>0</v>
      </c>
      <c r="X42" s="17">
        <f t="shared" si="16"/>
        <v>0</v>
      </c>
      <c r="Y42" s="17">
        <f t="shared" si="16"/>
        <v>0</v>
      </c>
      <c r="Z42" s="17">
        <f t="shared" si="16"/>
        <v>0</v>
      </c>
      <c r="AA42" s="17">
        <f t="shared" si="16"/>
        <v>0</v>
      </c>
      <c r="AB42" s="17">
        <f t="shared" si="16"/>
        <v>0</v>
      </c>
      <c r="AC42" s="17">
        <f t="shared" si="16"/>
        <v>0</v>
      </c>
      <c r="AD42" s="17">
        <f t="shared" si="16"/>
        <v>0</v>
      </c>
      <c r="AE42" s="17">
        <f t="shared" si="16"/>
        <v>0</v>
      </c>
      <c r="AF42" s="17">
        <f t="shared" si="16"/>
        <v>0</v>
      </c>
      <c r="AG42" s="17">
        <f t="shared" si="16"/>
        <v>0</v>
      </c>
      <c r="AH42" s="17">
        <f t="shared" si="16"/>
        <v>0</v>
      </c>
      <c r="AI42" s="17">
        <f t="shared" si="16"/>
        <v>0</v>
      </c>
      <c r="AJ42" s="17">
        <f t="shared" si="16"/>
        <v>0</v>
      </c>
      <c r="AK42" s="17">
        <f t="shared" si="16"/>
        <v>0</v>
      </c>
      <c r="AL42" s="17">
        <f t="shared" si="16"/>
        <v>0</v>
      </c>
      <c r="AM42" s="17">
        <f t="shared" si="16"/>
        <v>0</v>
      </c>
      <c r="AN42" s="17">
        <f t="shared" si="16"/>
        <v>0</v>
      </c>
      <c r="AO42" s="17"/>
      <c r="AP42" s="17">
        <f t="shared" si="16"/>
        <v>0</v>
      </c>
      <c r="AQ42" s="17">
        <f t="shared" si="16"/>
        <v>0</v>
      </c>
      <c r="AR42" s="17">
        <f t="shared" si="16"/>
        <v>0</v>
      </c>
      <c r="AS42" s="17">
        <f t="shared" si="16"/>
        <v>0</v>
      </c>
      <c r="AT42" s="17">
        <f t="shared" si="16"/>
        <v>0</v>
      </c>
      <c r="AU42" s="17">
        <f t="shared" si="16"/>
        <v>0</v>
      </c>
      <c r="AV42" s="17">
        <f t="shared" si="16"/>
        <v>0</v>
      </c>
      <c r="AW42" s="17">
        <f t="shared" si="16"/>
        <v>0</v>
      </c>
      <c r="AX42" s="17"/>
      <c r="AY42" s="17">
        <f>SUM(AY29:AY41)</f>
        <v>0</v>
      </c>
      <c r="AZ42" s="17">
        <f>SUM(AZ29:AZ41)</f>
        <v>0</v>
      </c>
      <c r="BA42" s="17">
        <f t="shared" ref="BA42:BD42" si="17">SUM(BA29:BA41)</f>
        <v>0</v>
      </c>
      <c r="BB42" s="17">
        <f t="shared" si="17"/>
        <v>0</v>
      </c>
      <c r="BC42" s="17"/>
      <c r="BD42" s="17">
        <f t="shared" si="17"/>
        <v>0</v>
      </c>
      <c r="BE42" s="17"/>
      <c r="BF42" s="17">
        <f>SUM(BF29:BF41)</f>
        <v>0</v>
      </c>
      <c r="BG42" s="102"/>
      <c r="BH42" s="102"/>
      <c r="BI42" s="102"/>
      <c r="BJ42" s="102"/>
      <c r="BK42" s="102"/>
      <c r="BL42" s="102"/>
      <c r="BM42" s="102"/>
      <c r="BN42" s="102"/>
      <c r="BO42" s="102"/>
      <c r="BP42" s="102"/>
      <c r="BQ42" s="102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102"/>
      <c r="CC42" s="102"/>
      <c r="CD42" s="102"/>
      <c r="CE42" s="102"/>
      <c r="CF42" s="102"/>
      <c r="CG42" s="102"/>
      <c r="CH42" s="102"/>
      <c r="CI42" s="102"/>
      <c r="CJ42" s="102"/>
      <c r="CK42" s="102"/>
      <c r="CL42" s="102"/>
      <c r="CM42" s="102"/>
      <c r="CN42" s="102"/>
      <c r="CO42" s="102"/>
      <c r="CP42" s="102"/>
      <c r="CQ42" s="102"/>
      <c r="CR42" s="102"/>
      <c r="CS42" s="102"/>
      <c r="CT42" s="102"/>
      <c r="CU42" s="102"/>
    </row>
    <row r="43" spans="1:99" s="36" customFormat="1" ht="15.6" customHeight="1">
      <c r="A43" s="51"/>
      <c r="B43" s="72"/>
      <c r="E43" s="20"/>
      <c r="F43" s="20"/>
      <c r="G43" s="20"/>
      <c r="H43" s="20"/>
      <c r="I43" s="20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102"/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  <c r="BZ43" s="102"/>
      <c r="CA43" s="102"/>
      <c r="CB43" s="102"/>
      <c r="CC43" s="102"/>
      <c r="CD43" s="102"/>
      <c r="CE43" s="102"/>
      <c r="CF43" s="102"/>
      <c r="CG43" s="102"/>
      <c r="CH43" s="102"/>
      <c r="CI43" s="102"/>
      <c r="CJ43" s="102"/>
      <c r="CK43" s="102"/>
      <c r="CL43" s="102"/>
      <c r="CM43" s="102"/>
      <c r="CN43" s="102"/>
      <c r="CO43" s="102"/>
      <c r="CP43" s="102"/>
      <c r="CQ43" s="102"/>
      <c r="CR43" s="102"/>
      <c r="CS43" s="102"/>
      <c r="CT43" s="102"/>
      <c r="CU43" s="102"/>
    </row>
    <row r="44" spans="1:99" s="36" customFormat="1" ht="15.6" customHeight="1" thickBot="1">
      <c r="A44" s="64"/>
      <c r="B44" s="143" t="s">
        <v>137</v>
      </c>
      <c r="C44" s="145"/>
      <c r="D44" s="144"/>
      <c r="E44" s="21">
        <f>E42+E27</f>
        <v>0</v>
      </c>
      <c r="F44" s="21">
        <f t="shared" ref="F44:BF44" si="18">F42+F27</f>
        <v>0</v>
      </c>
      <c r="G44" s="21">
        <f t="shared" si="18"/>
        <v>0</v>
      </c>
      <c r="H44" s="21">
        <f t="shared" si="18"/>
        <v>0</v>
      </c>
      <c r="I44" s="21">
        <f t="shared" si="18"/>
        <v>0</v>
      </c>
      <c r="J44" s="21">
        <f t="shared" si="18"/>
        <v>0</v>
      </c>
      <c r="K44" s="21">
        <f t="shared" si="18"/>
        <v>0</v>
      </c>
      <c r="L44" s="21">
        <f t="shared" si="18"/>
        <v>0</v>
      </c>
      <c r="M44" s="21">
        <f t="shared" si="18"/>
        <v>0</v>
      </c>
      <c r="N44" s="21">
        <f t="shared" si="18"/>
        <v>0</v>
      </c>
      <c r="O44" s="21">
        <f t="shared" si="18"/>
        <v>7333.32</v>
      </c>
      <c r="P44" s="21">
        <f t="shared" si="18"/>
        <v>0</v>
      </c>
      <c r="Q44" s="21">
        <f t="shared" si="18"/>
        <v>0</v>
      </c>
      <c r="R44" s="21">
        <f t="shared" si="18"/>
        <v>0</v>
      </c>
      <c r="S44" s="21">
        <f t="shared" si="18"/>
        <v>0</v>
      </c>
      <c r="T44" s="21">
        <f t="shared" si="18"/>
        <v>0</v>
      </c>
      <c r="U44" s="21">
        <f t="shared" si="18"/>
        <v>0</v>
      </c>
      <c r="V44" s="21">
        <f t="shared" si="18"/>
        <v>0</v>
      </c>
      <c r="W44" s="21">
        <f t="shared" si="18"/>
        <v>0</v>
      </c>
      <c r="X44" s="21">
        <f t="shared" si="18"/>
        <v>0</v>
      </c>
      <c r="Y44" s="21">
        <f t="shared" si="18"/>
        <v>0</v>
      </c>
      <c r="Z44" s="21">
        <f>Z42+Z27</f>
        <v>0</v>
      </c>
      <c r="AA44" s="21">
        <f t="shared" ref="AA44:AN44" si="19">AA42+AA27</f>
        <v>0</v>
      </c>
      <c r="AB44" s="21">
        <f t="shared" si="19"/>
        <v>0</v>
      </c>
      <c r="AC44" s="21">
        <f t="shared" si="19"/>
        <v>0</v>
      </c>
      <c r="AD44" s="21">
        <f t="shared" si="19"/>
        <v>0</v>
      </c>
      <c r="AE44" s="21">
        <f t="shared" si="19"/>
        <v>0</v>
      </c>
      <c r="AF44" s="21">
        <f t="shared" si="19"/>
        <v>0</v>
      </c>
      <c r="AG44" s="21">
        <f t="shared" si="19"/>
        <v>0</v>
      </c>
      <c r="AH44" s="21">
        <f t="shared" si="19"/>
        <v>0</v>
      </c>
      <c r="AI44" s="21">
        <f t="shared" si="19"/>
        <v>0</v>
      </c>
      <c r="AJ44" s="21">
        <f t="shared" si="19"/>
        <v>0</v>
      </c>
      <c r="AK44" s="21">
        <f t="shared" si="19"/>
        <v>0</v>
      </c>
      <c r="AL44" s="21">
        <f t="shared" si="19"/>
        <v>0</v>
      </c>
      <c r="AM44" s="21">
        <f t="shared" si="19"/>
        <v>0</v>
      </c>
      <c r="AN44" s="21">
        <f t="shared" si="19"/>
        <v>0</v>
      </c>
      <c r="AO44" s="21"/>
      <c r="AP44" s="21">
        <f>AP42+AP27</f>
        <v>0</v>
      </c>
      <c r="AQ44" s="21">
        <f t="shared" ref="AQ44:AW44" si="20">AQ42+AQ27</f>
        <v>0</v>
      </c>
      <c r="AR44" s="21">
        <f t="shared" si="20"/>
        <v>0</v>
      </c>
      <c r="AS44" s="21">
        <f t="shared" si="20"/>
        <v>0</v>
      </c>
      <c r="AT44" s="21">
        <f t="shared" si="20"/>
        <v>0</v>
      </c>
      <c r="AU44" s="21">
        <f t="shared" si="20"/>
        <v>0</v>
      </c>
      <c r="AV44" s="21">
        <f t="shared" si="20"/>
        <v>0</v>
      </c>
      <c r="AW44" s="21">
        <f t="shared" si="20"/>
        <v>0</v>
      </c>
      <c r="AX44" s="21"/>
      <c r="AY44" s="21">
        <f t="shared" ref="AY44" si="21">AY42+AY27</f>
        <v>0</v>
      </c>
      <c r="AZ44" s="21">
        <f>AZ42+AZ27</f>
        <v>7333.32</v>
      </c>
      <c r="BA44" s="21">
        <f t="shared" ref="BA44:BD44" si="22">BA42+BA27</f>
        <v>0</v>
      </c>
      <c r="BB44" s="21">
        <f t="shared" si="22"/>
        <v>0</v>
      </c>
      <c r="BC44" s="21"/>
      <c r="BD44" s="21">
        <f t="shared" si="22"/>
        <v>7333.32</v>
      </c>
      <c r="BE44" s="21"/>
      <c r="BF44" s="21">
        <f t="shared" si="18"/>
        <v>7333.32</v>
      </c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  <c r="CD44" s="102"/>
      <c r="CE44" s="102"/>
      <c r="CF44" s="102"/>
      <c r="CG44" s="102"/>
      <c r="CH44" s="102"/>
      <c r="CI44" s="102"/>
      <c r="CJ44" s="102"/>
      <c r="CK44" s="102"/>
      <c r="CL44" s="102"/>
      <c r="CM44" s="102"/>
      <c r="CN44" s="102"/>
      <c r="CO44" s="102"/>
      <c r="CP44" s="102"/>
      <c r="CQ44" s="102"/>
      <c r="CR44" s="102"/>
      <c r="CS44" s="102"/>
      <c r="CT44" s="102"/>
      <c r="CU44" s="102"/>
    </row>
    <row r="45" spans="1:99" s="88" customFormat="1" ht="13.5" customHeight="1" thickTop="1">
      <c r="A45" s="74"/>
      <c r="B45" s="75"/>
      <c r="C45" s="78"/>
      <c r="D45" s="84"/>
      <c r="E45" s="85"/>
      <c r="F45" s="85"/>
      <c r="G45" s="85"/>
      <c r="H45" s="85"/>
      <c r="I45" s="85"/>
      <c r="J45" s="86"/>
      <c r="K45" s="86"/>
      <c r="L45" s="86"/>
      <c r="M45" s="86"/>
      <c r="N45" s="86"/>
      <c r="O45" s="87"/>
      <c r="P45" s="87"/>
      <c r="Q45" s="87"/>
      <c r="R45" s="87"/>
      <c r="S45" s="87"/>
      <c r="T45" s="87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</row>
    <row r="46" spans="1:99" s="78" customFormat="1" ht="13.5" customHeight="1">
      <c r="A46" s="74"/>
      <c r="B46" s="75"/>
      <c r="E46" s="87"/>
      <c r="F46" s="87"/>
      <c r="G46" s="87"/>
      <c r="H46" s="87"/>
      <c r="I46" s="87"/>
      <c r="J46" s="86"/>
      <c r="K46" s="86"/>
      <c r="L46" s="86"/>
      <c r="M46" s="86"/>
      <c r="N46" s="86"/>
      <c r="O46" s="87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</row>
    <row r="47" spans="1:99" s="78" customFormat="1" ht="13.5" customHeight="1">
      <c r="A47" s="74"/>
      <c r="B47" s="75"/>
      <c r="E47" s="87"/>
      <c r="F47" s="87"/>
      <c r="G47" s="87"/>
      <c r="H47" s="87"/>
      <c r="I47" s="87"/>
      <c r="J47" s="86"/>
      <c r="K47" s="86"/>
      <c r="L47" s="89"/>
      <c r="M47" s="90" t="s">
        <v>138</v>
      </c>
      <c r="N47" s="90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9"/>
      <c r="BE47" s="89"/>
      <c r="BF47" s="90" t="s">
        <v>138</v>
      </c>
    </row>
    <row r="48" spans="1:99" s="78" customFormat="1" ht="13.5" customHeight="1">
      <c r="A48" s="74"/>
      <c r="B48" s="75"/>
      <c r="E48" s="91"/>
      <c r="F48" s="91"/>
      <c r="G48" s="91"/>
      <c r="H48" s="91"/>
      <c r="I48" s="91"/>
      <c r="J48" s="86"/>
      <c r="K48" s="86"/>
      <c r="L48" s="92" t="s">
        <v>139</v>
      </c>
      <c r="M48" s="35">
        <v>0</v>
      </c>
      <c r="N48" s="89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92"/>
      <c r="BE48" s="92"/>
      <c r="BF48" s="89">
        <v>7333.32</v>
      </c>
    </row>
    <row r="49" spans="1:58" s="78" customFormat="1" ht="13.5" customHeight="1" thickBot="1">
      <c r="A49" s="74"/>
      <c r="B49" s="75"/>
      <c r="C49" s="35"/>
      <c r="D49" s="35"/>
      <c r="E49" s="91"/>
      <c r="F49" s="91"/>
      <c r="G49" s="91"/>
      <c r="H49" s="91"/>
      <c r="I49" s="91"/>
      <c r="J49" s="93"/>
      <c r="K49" s="93"/>
      <c r="L49" s="92" t="s">
        <v>140</v>
      </c>
      <c r="M49" s="94">
        <f>N44-M48</f>
        <v>0</v>
      </c>
      <c r="N49" s="95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86"/>
      <c r="AZ49" s="86"/>
      <c r="BA49" s="86"/>
      <c r="BB49" s="86"/>
      <c r="BC49" s="86"/>
      <c r="BD49" s="92"/>
      <c r="BE49" s="92"/>
      <c r="BF49" s="96">
        <f>+BF44-BF48</f>
        <v>0</v>
      </c>
    </row>
    <row r="50" spans="1:58" s="78" customFormat="1" ht="13.5" customHeight="1" thickTop="1">
      <c r="A50" s="74"/>
      <c r="B50" s="75"/>
      <c r="C50" s="35"/>
      <c r="D50" s="35"/>
      <c r="E50" s="91"/>
      <c r="F50" s="91"/>
      <c r="G50" s="91"/>
      <c r="H50" s="91"/>
      <c r="I50" s="91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8"/>
      <c r="AZ50" s="86"/>
      <c r="BA50" s="86"/>
      <c r="BB50" s="86"/>
      <c r="BC50" s="86"/>
      <c r="BD50" s="97"/>
      <c r="BE50" s="97"/>
      <c r="BF50" s="97"/>
    </row>
    <row r="51" spans="1:58" s="78" customFormat="1" ht="13.5" customHeight="1">
      <c r="A51" s="74"/>
      <c r="B51" s="75"/>
      <c r="C51" s="35"/>
      <c r="D51" s="35"/>
      <c r="E51" s="99"/>
      <c r="F51" s="99"/>
      <c r="G51" s="99"/>
      <c r="H51" s="99"/>
      <c r="I51" s="99"/>
    </row>
    <row r="52" spans="1:58" s="78" customFormat="1" ht="13.5" customHeight="1">
      <c r="A52" s="74"/>
      <c r="B52" s="75"/>
      <c r="C52" s="35"/>
      <c r="D52" s="35"/>
      <c r="E52" s="99"/>
      <c r="F52" s="99"/>
      <c r="G52" s="99"/>
      <c r="H52" s="99"/>
      <c r="I52" s="99"/>
    </row>
    <row r="53" spans="1:58" s="78" customFormat="1" ht="13.5" customHeight="1">
      <c r="A53" s="74"/>
      <c r="B53" s="75"/>
      <c r="C53" s="35"/>
      <c r="D53" s="35"/>
      <c r="E53" s="99"/>
      <c r="F53" s="99"/>
      <c r="G53" s="99"/>
      <c r="H53" s="99"/>
      <c r="I53" s="99"/>
    </row>
    <row r="54" spans="1:58" s="78" customFormat="1" ht="13.5" customHeight="1">
      <c r="A54" s="74"/>
      <c r="B54" s="75"/>
      <c r="C54" s="35"/>
      <c r="D54" s="35"/>
      <c r="E54" s="100"/>
      <c r="F54" s="100"/>
      <c r="G54" s="100"/>
      <c r="H54" s="100"/>
      <c r="I54" s="100"/>
    </row>
    <row r="55" spans="1:58" s="78" customFormat="1" ht="13.5" customHeight="1">
      <c r="A55" s="74"/>
      <c r="B55" s="75"/>
      <c r="C55" s="35"/>
      <c r="D55" s="35"/>
      <c r="E55" s="100"/>
      <c r="F55" s="100"/>
      <c r="G55" s="100"/>
      <c r="H55" s="100"/>
      <c r="I55" s="100"/>
    </row>
    <row r="56" spans="1:58" s="100" customFormat="1" ht="13.5" customHeight="1">
      <c r="A56" s="74"/>
      <c r="B56" s="75"/>
      <c r="C56" s="35"/>
      <c r="D56" s="35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</row>
    <row r="57" spans="1:58" s="100" customFormat="1" ht="13.5" customHeight="1">
      <c r="A57" s="74"/>
      <c r="B57" s="75"/>
      <c r="C57" s="35"/>
      <c r="D57" s="35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</row>
    <row r="58" spans="1:58" s="100" customFormat="1" ht="13.5" customHeight="1">
      <c r="A58" s="74"/>
      <c r="B58" s="75"/>
      <c r="C58" s="35"/>
      <c r="D58" s="35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</row>
    <row r="59" spans="1:58" s="100" customFormat="1" ht="13.5" customHeight="1">
      <c r="A59" s="74"/>
      <c r="B59" s="75"/>
      <c r="C59" s="35"/>
      <c r="D59" s="35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</row>
    <row r="60" spans="1:58" s="100" customFormat="1" ht="13.5" customHeight="1">
      <c r="A60" s="74"/>
      <c r="B60" s="75"/>
      <c r="C60" s="35"/>
      <c r="D60" s="35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</row>
    <row r="61" spans="1:58" s="100" customFormat="1" ht="13.5" customHeight="1">
      <c r="A61" s="74"/>
      <c r="B61" s="75"/>
      <c r="C61" s="35"/>
      <c r="D61" s="35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</row>
    <row r="62" spans="1:58" s="100" customFormat="1" ht="13.5" customHeight="1">
      <c r="A62" s="74"/>
      <c r="B62" s="75"/>
      <c r="C62" s="35"/>
      <c r="D62" s="35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</row>
    <row r="63" spans="1:58" s="100" customFormat="1" ht="13.5" customHeight="1">
      <c r="A63" s="74"/>
      <c r="B63" s="75"/>
      <c r="C63" s="35"/>
      <c r="D63" s="35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</row>
    <row r="64" spans="1:58" s="100" customFormat="1" ht="13.5" customHeight="1">
      <c r="A64" s="74"/>
      <c r="B64" s="75"/>
      <c r="C64" s="35"/>
      <c r="D64" s="35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78"/>
      <c r="BF64" s="78"/>
    </row>
    <row r="65" spans="1:58" s="100" customFormat="1" ht="13.5" customHeight="1">
      <c r="A65" s="74"/>
      <c r="B65" s="75"/>
      <c r="C65" s="35"/>
      <c r="D65" s="35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</row>
    <row r="66" spans="1:58" s="100" customFormat="1" ht="13.5" customHeight="1">
      <c r="A66" s="74"/>
      <c r="B66" s="75"/>
      <c r="C66" s="35"/>
      <c r="D66" s="35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</row>
    <row r="67" spans="1:58" s="100" customFormat="1" ht="13.5" customHeight="1">
      <c r="A67" s="74"/>
      <c r="B67" s="75"/>
      <c r="C67" s="35"/>
      <c r="D67" s="35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</row>
    <row r="68" spans="1:58" s="100" customFormat="1" ht="13.5" customHeight="1">
      <c r="A68" s="74"/>
      <c r="B68" s="75"/>
      <c r="C68" s="35"/>
      <c r="D68" s="35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/>
      <c r="BA68" s="78"/>
      <c r="BB68" s="78"/>
      <c r="BC68" s="78"/>
      <c r="BD68" s="78"/>
      <c r="BE68" s="78"/>
      <c r="BF68" s="78"/>
    </row>
    <row r="69" spans="1:58" s="100" customFormat="1" ht="13.5" customHeight="1">
      <c r="A69" s="74"/>
      <c r="B69" s="75"/>
      <c r="C69" s="35"/>
      <c r="D69" s="35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</row>
    <row r="70" spans="1:58" s="100" customFormat="1" ht="13.5" customHeight="1">
      <c r="A70" s="74"/>
      <c r="B70" s="75"/>
      <c r="C70" s="35"/>
      <c r="D70" s="35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</row>
    <row r="71" spans="1:58" s="100" customFormat="1" ht="13.5" customHeight="1">
      <c r="A71" s="74"/>
      <c r="B71" s="75"/>
      <c r="C71" s="35"/>
      <c r="D71" s="35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</row>
    <row r="72" spans="1:58" s="100" customFormat="1" ht="13.5" customHeight="1">
      <c r="A72" s="74"/>
      <c r="B72" s="75"/>
      <c r="C72" s="35"/>
      <c r="D72" s="35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</row>
    <row r="73" spans="1:58" s="100" customFormat="1" ht="13.5" customHeight="1">
      <c r="A73" s="74"/>
      <c r="B73" s="75"/>
      <c r="C73" s="35"/>
      <c r="D73" s="35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</row>
    <row r="74" spans="1:58" s="100" customFormat="1" ht="13.5" customHeight="1">
      <c r="A74" s="74"/>
      <c r="B74" s="75"/>
      <c r="C74" s="35"/>
      <c r="D74" s="35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</row>
    <row r="75" spans="1:58" s="100" customFormat="1" ht="13.5" customHeight="1">
      <c r="A75" s="74"/>
      <c r="B75" s="75"/>
      <c r="C75" s="35"/>
      <c r="D75" s="35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</row>
    <row r="76" spans="1:58" s="100" customFormat="1" ht="13.5" customHeight="1">
      <c r="A76" s="74"/>
      <c r="B76" s="75"/>
      <c r="C76" s="35"/>
      <c r="D76" s="35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</row>
    <row r="77" spans="1:58" s="100" customFormat="1" ht="13.5" customHeight="1">
      <c r="A77" s="74"/>
      <c r="B77" s="75"/>
      <c r="C77" s="35" t="s">
        <v>141</v>
      </c>
      <c r="D77" s="35" t="s">
        <v>142</v>
      </c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</row>
    <row r="78" spans="1:58" s="100" customFormat="1" ht="13.5" customHeight="1">
      <c r="A78" s="74"/>
      <c r="B78" s="75"/>
      <c r="C78" s="35" t="s">
        <v>143</v>
      </c>
      <c r="D78" s="35" t="s">
        <v>144</v>
      </c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</row>
    <row r="79" spans="1:58" s="100" customFormat="1" ht="13.5" customHeight="1">
      <c r="A79" s="74"/>
      <c r="B79" s="75"/>
      <c r="C79" s="35" t="s">
        <v>145</v>
      </c>
      <c r="D79" s="35" t="s">
        <v>146</v>
      </c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</row>
    <row r="80" spans="1:58" s="100" customFormat="1" ht="13.5" customHeight="1">
      <c r="A80" s="74"/>
      <c r="B80" s="75"/>
      <c r="C80" s="35" t="s">
        <v>147</v>
      </c>
      <c r="D80" s="35" t="s">
        <v>148</v>
      </c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</row>
    <row r="81" spans="1:99" s="100" customFormat="1" ht="13.5" customHeight="1">
      <c r="A81" s="74"/>
      <c r="B81" s="75"/>
      <c r="C81" s="35" t="s">
        <v>149</v>
      </c>
      <c r="D81" s="35" t="s">
        <v>150</v>
      </c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</row>
    <row r="82" spans="1:99" s="100" customFormat="1" ht="13.5" customHeight="1">
      <c r="A82" s="74"/>
      <c r="B82" s="75"/>
      <c r="C82" s="35" t="s">
        <v>151</v>
      </c>
      <c r="D82" s="35" t="s">
        <v>152</v>
      </c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</row>
    <row r="83" spans="1:99" s="100" customFormat="1" ht="13.5" customHeight="1">
      <c r="A83" s="74"/>
      <c r="B83" s="75"/>
      <c r="C83" s="35" t="s">
        <v>153</v>
      </c>
      <c r="D83" s="35" t="s">
        <v>146</v>
      </c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</row>
    <row r="84" spans="1:99" s="63" customFormat="1" ht="13.5" customHeight="1">
      <c r="A84" s="42"/>
      <c r="B84" s="43"/>
      <c r="C84" s="8" t="s">
        <v>154</v>
      </c>
      <c r="D84" s="8" t="s">
        <v>148</v>
      </c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100"/>
      <c r="BH84" s="100"/>
      <c r="BI84" s="100"/>
      <c r="BJ84" s="100"/>
      <c r="BK84" s="100"/>
      <c r="BL84" s="100"/>
      <c r="BM84" s="100"/>
      <c r="BN84" s="100"/>
      <c r="BO84" s="100"/>
      <c r="BP84" s="100"/>
      <c r="BQ84" s="100"/>
      <c r="BR84" s="100"/>
      <c r="BS84" s="100"/>
      <c r="BT84" s="100"/>
      <c r="BU84" s="100"/>
      <c r="BV84" s="100"/>
      <c r="BW84" s="100"/>
      <c r="BX84" s="100"/>
      <c r="BY84" s="100"/>
      <c r="BZ84" s="100"/>
      <c r="CA84" s="100"/>
      <c r="CB84" s="100"/>
      <c r="CC84" s="100"/>
      <c r="CD84" s="100"/>
      <c r="CE84" s="100"/>
      <c r="CF84" s="100"/>
      <c r="CG84" s="100"/>
      <c r="CH84" s="100"/>
      <c r="CI84" s="100"/>
      <c r="CJ84" s="100"/>
      <c r="CK84" s="100"/>
      <c r="CL84" s="100"/>
      <c r="CM84" s="100"/>
      <c r="CN84" s="100"/>
      <c r="CO84" s="100"/>
      <c r="CP84" s="100"/>
      <c r="CQ84" s="100"/>
      <c r="CR84" s="100"/>
      <c r="CS84" s="100"/>
      <c r="CT84" s="100"/>
      <c r="CU84" s="100"/>
    </row>
    <row r="85" spans="1:99" s="63" customFormat="1" ht="13.5" customHeight="1">
      <c r="A85" s="42"/>
      <c r="B85" s="43"/>
      <c r="C85" s="8" t="s">
        <v>155</v>
      </c>
      <c r="D85" s="8" t="s">
        <v>150</v>
      </c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100"/>
      <c r="BH85" s="100"/>
      <c r="BI85" s="100"/>
      <c r="BJ85" s="100"/>
      <c r="BK85" s="100"/>
      <c r="BL85" s="100"/>
      <c r="BM85" s="100"/>
      <c r="BN85" s="100"/>
      <c r="BO85" s="100"/>
      <c r="BP85" s="100"/>
      <c r="BQ85" s="100"/>
      <c r="BR85" s="100"/>
      <c r="BS85" s="100"/>
      <c r="BT85" s="100"/>
      <c r="BU85" s="100"/>
      <c r="BV85" s="100"/>
      <c r="BW85" s="100"/>
      <c r="BX85" s="100"/>
      <c r="BY85" s="100"/>
      <c r="BZ85" s="100"/>
      <c r="CA85" s="100"/>
      <c r="CB85" s="100"/>
      <c r="CC85" s="100"/>
      <c r="CD85" s="100"/>
      <c r="CE85" s="100"/>
      <c r="CF85" s="100"/>
      <c r="CG85" s="100"/>
      <c r="CH85" s="100"/>
      <c r="CI85" s="100"/>
      <c r="CJ85" s="100"/>
      <c r="CK85" s="100"/>
      <c r="CL85" s="100"/>
      <c r="CM85" s="100"/>
      <c r="CN85" s="100"/>
      <c r="CO85" s="100"/>
      <c r="CP85" s="100"/>
      <c r="CQ85" s="100"/>
      <c r="CR85" s="100"/>
      <c r="CS85" s="100"/>
      <c r="CT85" s="100"/>
      <c r="CU85" s="100"/>
    </row>
  </sheetData>
  <mergeCells count="50">
    <mergeCell ref="C27:D27"/>
    <mergeCell ref="C42:D42"/>
    <mergeCell ref="B44:D44"/>
    <mergeCell ref="AO10:AO12"/>
    <mergeCell ref="AP10:AS10"/>
    <mergeCell ref="V10:V11"/>
    <mergeCell ref="W10:W11"/>
    <mergeCell ref="X10:X11"/>
    <mergeCell ref="Z10:AD10"/>
    <mergeCell ref="AE10:AI10"/>
    <mergeCell ref="AJ10:AN10"/>
    <mergeCell ref="P10:P11"/>
    <mergeCell ref="Q10:Q11"/>
    <mergeCell ref="R10:R11"/>
    <mergeCell ref="S10:S11"/>
    <mergeCell ref="T10:T11"/>
    <mergeCell ref="AT10:AW10"/>
    <mergeCell ref="AX10:AX12"/>
    <mergeCell ref="BD10:BD11"/>
    <mergeCell ref="BE10:BE12"/>
    <mergeCell ref="AZ11:BC11"/>
    <mergeCell ref="P8:Y8"/>
    <mergeCell ref="Z8:AY8"/>
    <mergeCell ref="AZ8:BE9"/>
    <mergeCell ref="BF8:BF11"/>
    <mergeCell ref="E9:I9"/>
    <mergeCell ref="J9:M9"/>
    <mergeCell ref="N9:N11"/>
    <mergeCell ref="P9:T9"/>
    <mergeCell ref="U9:X9"/>
    <mergeCell ref="Y9:Y11"/>
    <mergeCell ref="O8:O11"/>
    <mergeCell ref="U10:U11"/>
    <mergeCell ref="Z9:AO9"/>
    <mergeCell ref="AP9:AX9"/>
    <mergeCell ref="AY9:AY11"/>
    <mergeCell ref="E10:E11"/>
    <mergeCell ref="A8:A10"/>
    <mergeCell ref="B8:B10"/>
    <mergeCell ref="C8:C10"/>
    <mergeCell ref="D8:D10"/>
    <mergeCell ref="E8:N8"/>
    <mergeCell ref="L10:L11"/>
    <mergeCell ref="M10:M11"/>
    <mergeCell ref="F10:F11"/>
    <mergeCell ref="G10:G11"/>
    <mergeCell ref="H10:H11"/>
    <mergeCell ref="I10:I11"/>
    <mergeCell ref="J10:J11"/>
    <mergeCell ref="K10:K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S85"/>
  <sheetViews>
    <sheetView tabSelected="1" topLeftCell="A2" zoomScale="80" zoomScaleNormal="80" workbookViewId="0">
      <selection activeCell="D20" sqref="D20"/>
    </sheetView>
  </sheetViews>
  <sheetFormatPr defaultColWidth="11.42578125" defaultRowHeight="13.5" customHeight="1"/>
  <cols>
    <col min="1" max="1" width="6.28515625" style="42" customWidth="1"/>
    <col min="2" max="2" width="22.7109375" style="43" customWidth="1"/>
    <col min="3" max="3" width="18" style="47" customWidth="1"/>
    <col min="4" max="4" width="54.7109375" style="47" customWidth="1"/>
    <col min="5" max="9" width="14.7109375" style="63" customWidth="1"/>
    <col min="10" max="13" width="14.7109375" style="47" customWidth="1"/>
    <col min="14" max="14" width="18.5703125" style="47" customWidth="1"/>
    <col min="15" max="25" width="14.7109375" style="47" customWidth="1"/>
    <col min="26" max="27" width="18.85546875" style="47" customWidth="1"/>
    <col min="28" max="28" width="22.140625" style="47" customWidth="1"/>
    <col min="29" max="30" width="18.85546875" style="47" customWidth="1"/>
    <col min="31" max="34" width="22.85546875" style="47" customWidth="1"/>
    <col min="35" max="35" width="22.28515625" style="47" customWidth="1"/>
    <col min="36" max="39" width="18.7109375" style="47" customWidth="1"/>
    <col min="40" max="41" width="24.28515625" style="47" customWidth="1"/>
    <col min="42" max="50" width="12.85546875" style="47" customWidth="1"/>
    <col min="51" max="51" width="19.85546875" style="47" customWidth="1"/>
    <col min="52" max="52" width="19.85546875" style="47" bestFit="1" customWidth="1"/>
    <col min="53" max="53" width="13.42578125" style="47" bestFit="1" customWidth="1"/>
    <col min="54" max="54" width="15.140625" style="47" customWidth="1"/>
    <col min="55" max="55" width="25.140625" style="47" customWidth="1"/>
    <col min="56" max="56" width="26.7109375" style="47" customWidth="1"/>
    <col min="57" max="57" width="16.85546875" style="47" customWidth="1"/>
    <col min="58" max="58" width="20.7109375" style="47" customWidth="1"/>
    <col min="59" max="97" width="11.42578125" style="78"/>
    <col min="98" max="16384" width="11.42578125" style="47"/>
  </cols>
  <sheetData>
    <row r="1" spans="1:97" s="78" customFormat="1" ht="17.45" customHeight="1">
      <c r="A1" s="74"/>
      <c r="B1" s="75"/>
      <c r="C1" s="76" t="s">
        <v>0</v>
      </c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46"/>
      <c r="BF1" s="46"/>
    </row>
    <row r="2" spans="1:97" s="78" customFormat="1" ht="17.45" customHeight="1">
      <c r="A2" s="74"/>
      <c r="B2" s="75"/>
      <c r="C2" s="76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48"/>
      <c r="BF2" s="48"/>
    </row>
    <row r="3" spans="1:97" s="78" customFormat="1" ht="17.45" customHeight="1">
      <c r="A3" s="74"/>
      <c r="B3" s="75"/>
      <c r="C3" s="79" t="s">
        <v>2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80"/>
      <c r="BE3" s="48"/>
      <c r="BF3" s="48"/>
    </row>
    <row r="4" spans="1:97" s="78" customFormat="1" ht="16.899999999999999" customHeight="1">
      <c r="A4" s="74"/>
      <c r="B4" s="75"/>
      <c r="C4" s="79" t="s">
        <v>3</v>
      </c>
      <c r="D4" s="81"/>
      <c r="E4" s="82"/>
      <c r="F4" s="82"/>
      <c r="G4" s="82"/>
      <c r="H4" s="82"/>
      <c r="I4" s="82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48"/>
      <c r="BF4" s="48"/>
    </row>
    <row r="5" spans="1:97" s="78" customFormat="1" ht="18" customHeight="1">
      <c r="A5" s="74"/>
      <c r="B5" s="75"/>
      <c r="C5" s="79" t="s">
        <v>4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48"/>
      <c r="BF5" s="48"/>
    </row>
    <row r="6" spans="1:97" s="78" customFormat="1" ht="17.45" customHeight="1">
      <c r="A6" s="74"/>
      <c r="B6" s="75"/>
      <c r="C6" s="76" t="s">
        <v>5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</row>
    <row r="7" spans="1:97" s="78" customFormat="1" ht="17.45" customHeight="1">
      <c r="A7" s="74"/>
      <c r="B7" s="75"/>
      <c r="C7" s="83" t="s">
        <v>156</v>
      </c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</row>
    <row r="8" spans="1:97" s="51" customFormat="1" ht="36.75" customHeight="1">
      <c r="A8" s="108" t="s">
        <v>7</v>
      </c>
      <c r="B8" s="108" t="s">
        <v>8</v>
      </c>
      <c r="C8" s="110" t="s">
        <v>9</v>
      </c>
      <c r="D8" s="108" t="s">
        <v>10</v>
      </c>
      <c r="E8" s="119" t="s">
        <v>11</v>
      </c>
      <c r="F8" s="120"/>
      <c r="G8" s="120"/>
      <c r="H8" s="120"/>
      <c r="I8" s="120"/>
      <c r="J8" s="120"/>
      <c r="K8" s="120"/>
      <c r="L8" s="120"/>
      <c r="M8" s="120"/>
      <c r="N8" s="121"/>
      <c r="O8" s="112" t="s">
        <v>12</v>
      </c>
      <c r="P8" s="105" t="s">
        <v>13</v>
      </c>
      <c r="Q8" s="106"/>
      <c r="R8" s="106"/>
      <c r="S8" s="106"/>
      <c r="T8" s="106"/>
      <c r="U8" s="106"/>
      <c r="V8" s="106"/>
      <c r="W8" s="106"/>
      <c r="X8" s="106"/>
      <c r="Y8" s="107"/>
      <c r="Z8" s="122" t="s">
        <v>14</v>
      </c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4"/>
      <c r="AZ8" s="125" t="s">
        <v>15</v>
      </c>
      <c r="BA8" s="126"/>
      <c r="BB8" s="126"/>
      <c r="BC8" s="126"/>
      <c r="BD8" s="126"/>
      <c r="BE8" s="127"/>
      <c r="BF8" s="112" t="s">
        <v>16</v>
      </c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101"/>
      <c r="CE8" s="101"/>
      <c r="CF8" s="101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1"/>
      <c r="CR8" s="101"/>
      <c r="CS8" s="101"/>
    </row>
    <row r="9" spans="1:97" s="51" customFormat="1" ht="36.6" customHeight="1">
      <c r="A9" s="109"/>
      <c r="B9" s="109"/>
      <c r="C9" s="111"/>
      <c r="D9" s="109"/>
      <c r="E9" s="115" t="s">
        <v>17</v>
      </c>
      <c r="F9" s="115"/>
      <c r="G9" s="115"/>
      <c r="H9" s="115"/>
      <c r="I9" s="115"/>
      <c r="J9" s="115" t="s">
        <v>18</v>
      </c>
      <c r="K9" s="115"/>
      <c r="L9" s="115"/>
      <c r="M9" s="115"/>
      <c r="N9" s="118" t="s">
        <v>19</v>
      </c>
      <c r="O9" s="113"/>
      <c r="P9" s="115" t="s">
        <v>17</v>
      </c>
      <c r="Q9" s="115"/>
      <c r="R9" s="115"/>
      <c r="S9" s="115"/>
      <c r="T9" s="115"/>
      <c r="U9" s="115" t="s">
        <v>20</v>
      </c>
      <c r="V9" s="115"/>
      <c r="W9" s="115"/>
      <c r="X9" s="115"/>
      <c r="Y9" s="112" t="s">
        <v>21</v>
      </c>
      <c r="Z9" s="136" t="s">
        <v>22</v>
      </c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8"/>
      <c r="AP9" s="133" t="s">
        <v>23</v>
      </c>
      <c r="AQ9" s="134"/>
      <c r="AR9" s="134"/>
      <c r="AS9" s="134"/>
      <c r="AT9" s="134"/>
      <c r="AU9" s="134"/>
      <c r="AV9" s="134"/>
      <c r="AW9" s="134"/>
      <c r="AX9" s="135"/>
      <c r="AY9" s="112" t="s">
        <v>24</v>
      </c>
      <c r="AZ9" s="128"/>
      <c r="BA9" s="129"/>
      <c r="BB9" s="129"/>
      <c r="BC9" s="129"/>
      <c r="BD9" s="129"/>
      <c r="BE9" s="130"/>
      <c r="BF9" s="113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</row>
    <row r="10" spans="1:97" s="51" customFormat="1" ht="50.25" customHeight="1">
      <c r="A10" s="109"/>
      <c r="B10" s="109"/>
      <c r="C10" s="111"/>
      <c r="D10" s="109"/>
      <c r="E10" s="116" t="s">
        <v>25</v>
      </c>
      <c r="F10" s="116" t="s">
        <v>26</v>
      </c>
      <c r="G10" s="116" t="s">
        <v>27</v>
      </c>
      <c r="H10" s="116" t="s">
        <v>28</v>
      </c>
      <c r="I10" s="131" t="s">
        <v>29</v>
      </c>
      <c r="J10" s="116" t="s">
        <v>25</v>
      </c>
      <c r="K10" s="116" t="s">
        <v>26</v>
      </c>
      <c r="L10" s="116" t="s">
        <v>27</v>
      </c>
      <c r="M10" s="116" t="s">
        <v>28</v>
      </c>
      <c r="N10" s="118"/>
      <c r="O10" s="113"/>
      <c r="P10" s="116" t="s">
        <v>25</v>
      </c>
      <c r="Q10" s="116" t="s">
        <v>26</v>
      </c>
      <c r="R10" s="116" t="s">
        <v>27</v>
      </c>
      <c r="S10" s="116" t="s">
        <v>28</v>
      </c>
      <c r="T10" s="131" t="s">
        <v>29</v>
      </c>
      <c r="U10" s="116" t="s">
        <v>25</v>
      </c>
      <c r="V10" s="116" t="s">
        <v>26</v>
      </c>
      <c r="W10" s="116" t="s">
        <v>27</v>
      </c>
      <c r="X10" s="116" t="s">
        <v>28</v>
      </c>
      <c r="Y10" s="113"/>
      <c r="Z10" s="146" t="s">
        <v>30</v>
      </c>
      <c r="AA10" s="146"/>
      <c r="AB10" s="146"/>
      <c r="AC10" s="146"/>
      <c r="AD10" s="146"/>
      <c r="AE10" s="146" t="s">
        <v>31</v>
      </c>
      <c r="AF10" s="146"/>
      <c r="AG10" s="146"/>
      <c r="AH10" s="146"/>
      <c r="AI10" s="146"/>
      <c r="AJ10" s="146" t="s">
        <v>32</v>
      </c>
      <c r="AK10" s="146"/>
      <c r="AL10" s="146"/>
      <c r="AM10" s="146"/>
      <c r="AN10" s="146"/>
      <c r="AO10" s="147" t="s">
        <v>33</v>
      </c>
      <c r="AP10" s="150" t="s">
        <v>34</v>
      </c>
      <c r="AQ10" s="151"/>
      <c r="AR10" s="151"/>
      <c r="AS10" s="151"/>
      <c r="AT10" s="150" t="s">
        <v>35</v>
      </c>
      <c r="AU10" s="151"/>
      <c r="AV10" s="151"/>
      <c r="AW10" s="151"/>
      <c r="AX10" s="153" t="s">
        <v>36</v>
      </c>
      <c r="AY10" s="113"/>
      <c r="AZ10" s="38" t="s">
        <v>34</v>
      </c>
      <c r="BA10" s="38" t="s">
        <v>37</v>
      </c>
      <c r="BB10" s="38" t="s">
        <v>32</v>
      </c>
      <c r="BC10" s="38" t="s">
        <v>38</v>
      </c>
      <c r="BD10" s="156" t="s">
        <v>39</v>
      </c>
      <c r="BE10" s="139" t="s">
        <v>36</v>
      </c>
      <c r="BF10" s="113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</row>
    <row r="11" spans="1:97" s="51" customFormat="1" ht="25.5">
      <c r="A11" s="40"/>
      <c r="B11" s="40"/>
      <c r="C11" s="41"/>
      <c r="D11" s="40"/>
      <c r="E11" s="117"/>
      <c r="F11" s="117"/>
      <c r="G11" s="117"/>
      <c r="H11" s="117"/>
      <c r="I11" s="132"/>
      <c r="J11" s="117"/>
      <c r="K11" s="117"/>
      <c r="L11" s="117"/>
      <c r="M11" s="117"/>
      <c r="N11" s="117"/>
      <c r="O11" s="114"/>
      <c r="P11" s="117"/>
      <c r="Q11" s="117"/>
      <c r="R11" s="117"/>
      <c r="S11" s="117"/>
      <c r="T11" s="132"/>
      <c r="U11" s="117"/>
      <c r="V11" s="117"/>
      <c r="W11" s="117"/>
      <c r="X11" s="117"/>
      <c r="Y11" s="114"/>
      <c r="Z11" s="39" t="s">
        <v>25</v>
      </c>
      <c r="AA11" s="39" t="s">
        <v>26</v>
      </c>
      <c r="AB11" s="39" t="s">
        <v>27</v>
      </c>
      <c r="AC11" s="39" t="s">
        <v>28</v>
      </c>
      <c r="AD11" s="39" t="s">
        <v>29</v>
      </c>
      <c r="AE11" s="39" t="s">
        <v>25</v>
      </c>
      <c r="AF11" s="39" t="s">
        <v>26</v>
      </c>
      <c r="AG11" s="39" t="s">
        <v>27</v>
      </c>
      <c r="AH11" s="39" t="s">
        <v>28</v>
      </c>
      <c r="AI11" s="39" t="s">
        <v>29</v>
      </c>
      <c r="AJ11" s="39" t="s">
        <v>25</v>
      </c>
      <c r="AK11" s="39" t="s">
        <v>26</v>
      </c>
      <c r="AL11" s="39" t="s">
        <v>27</v>
      </c>
      <c r="AM11" s="39" t="s">
        <v>28</v>
      </c>
      <c r="AN11" s="39" t="s">
        <v>29</v>
      </c>
      <c r="AO11" s="148"/>
      <c r="AP11" s="28" t="s">
        <v>25</v>
      </c>
      <c r="AQ11" s="28" t="s">
        <v>26</v>
      </c>
      <c r="AR11" s="28" t="s">
        <v>27</v>
      </c>
      <c r="AS11" s="28" t="s">
        <v>28</v>
      </c>
      <c r="AT11" s="28" t="s">
        <v>25</v>
      </c>
      <c r="AU11" s="28" t="s">
        <v>26</v>
      </c>
      <c r="AV11" s="28" t="s">
        <v>27</v>
      </c>
      <c r="AW11" s="28" t="s">
        <v>28</v>
      </c>
      <c r="AX11" s="154"/>
      <c r="AY11" s="114"/>
      <c r="AZ11" s="140" t="s">
        <v>40</v>
      </c>
      <c r="BA11" s="141"/>
      <c r="BB11" s="141"/>
      <c r="BC11" s="142"/>
      <c r="BD11" s="156"/>
      <c r="BE11" s="139"/>
      <c r="BF11" s="114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101"/>
      <c r="BT11" s="101"/>
      <c r="BU11" s="101"/>
      <c r="BV11" s="101"/>
      <c r="BW11" s="101"/>
      <c r="BX11" s="101"/>
      <c r="BY11" s="101"/>
      <c r="BZ11" s="101"/>
      <c r="CA11" s="101"/>
      <c r="CB11" s="101"/>
      <c r="CC11" s="101"/>
      <c r="CD11" s="101"/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</row>
    <row r="12" spans="1:97" s="51" customFormat="1" ht="23.45" customHeight="1">
      <c r="A12" s="19"/>
      <c r="B12" s="19"/>
      <c r="C12" s="19"/>
      <c r="D12" s="19"/>
      <c r="E12" s="18" t="s">
        <v>41</v>
      </c>
      <c r="F12" s="18" t="s">
        <v>42</v>
      </c>
      <c r="G12" s="18" t="s">
        <v>43</v>
      </c>
      <c r="H12" s="18" t="s">
        <v>44</v>
      </c>
      <c r="I12" s="22" t="s">
        <v>45</v>
      </c>
      <c r="J12" s="18" t="s">
        <v>46</v>
      </c>
      <c r="K12" s="18" t="s">
        <v>47</v>
      </c>
      <c r="L12" s="18" t="s">
        <v>48</v>
      </c>
      <c r="M12" s="18" t="s">
        <v>49</v>
      </c>
      <c r="N12" s="18" t="s">
        <v>50</v>
      </c>
      <c r="O12" s="18" t="s">
        <v>51</v>
      </c>
      <c r="P12" s="18" t="s">
        <v>52</v>
      </c>
      <c r="Q12" s="18" t="s">
        <v>53</v>
      </c>
      <c r="R12" s="18" t="s">
        <v>54</v>
      </c>
      <c r="S12" s="18" t="s">
        <v>55</v>
      </c>
      <c r="T12" s="22" t="s">
        <v>56</v>
      </c>
      <c r="U12" s="18" t="s">
        <v>57</v>
      </c>
      <c r="V12" s="18" t="s">
        <v>58</v>
      </c>
      <c r="W12" s="18" t="s">
        <v>59</v>
      </c>
      <c r="X12" s="18" t="s">
        <v>60</v>
      </c>
      <c r="Y12" s="18" t="s">
        <v>61</v>
      </c>
      <c r="Z12" s="27" t="s">
        <v>62</v>
      </c>
      <c r="AA12" s="27" t="s">
        <v>63</v>
      </c>
      <c r="AB12" s="27" t="s">
        <v>64</v>
      </c>
      <c r="AC12" s="27" t="s">
        <v>65</v>
      </c>
      <c r="AD12" s="27" t="s">
        <v>66</v>
      </c>
      <c r="AE12" s="27" t="s">
        <v>67</v>
      </c>
      <c r="AF12" s="27" t="s">
        <v>68</v>
      </c>
      <c r="AG12" s="27" t="s">
        <v>69</v>
      </c>
      <c r="AH12" s="27" t="s">
        <v>70</v>
      </c>
      <c r="AI12" s="27" t="s">
        <v>71</v>
      </c>
      <c r="AJ12" s="27" t="s">
        <v>72</v>
      </c>
      <c r="AK12" s="27" t="s">
        <v>73</v>
      </c>
      <c r="AL12" s="27" t="s">
        <v>74</v>
      </c>
      <c r="AM12" s="27" t="s">
        <v>75</v>
      </c>
      <c r="AN12" s="27" t="s">
        <v>76</v>
      </c>
      <c r="AO12" s="149"/>
      <c r="AP12" s="29" t="s">
        <v>77</v>
      </c>
      <c r="AQ12" s="29" t="s">
        <v>78</v>
      </c>
      <c r="AR12" s="29" t="s">
        <v>79</v>
      </c>
      <c r="AS12" s="29" t="s">
        <v>80</v>
      </c>
      <c r="AT12" s="29" t="s">
        <v>81</v>
      </c>
      <c r="AU12" s="29" t="s">
        <v>82</v>
      </c>
      <c r="AV12" s="29" t="s">
        <v>83</v>
      </c>
      <c r="AW12" s="29" t="s">
        <v>84</v>
      </c>
      <c r="AX12" s="155"/>
      <c r="AY12" s="26" t="s">
        <v>85</v>
      </c>
      <c r="AZ12" s="30" t="s">
        <v>86</v>
      </c>
      <c r="BA12" s="30" t="s">
        <v>87</v>
      </c>
      <c r="BB12" s="30" t="s">
        <v>88</v>
      </c>
      <c r="BC12" s="30" t="s">
        <v>89</v>
      </c>
      <c r="BD12" s="30" t="s">
        <v>90</v>
      </c>
      <c r="BE12" s="139"/>
      <c r="BF12" s="26" t="s">
        <v>91</v>
      </c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</row>
    <row r="13" spans="1:97" s="36" customFormat="1" ht="15.6" customHeight="1">
      <c r="A13" s="52"/>
      <c r="B13" s="53" t="s">
        <v>92</v>
      </c>
      <c r="C13" s="33" t="s">
        <v>93</v>
      </c>
      <c r="D13" s="34" t="s">
        <v>94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0"/>
      <c r="Q13" s="11"/>
      <c r="R13" s="11"/>
      <c r="S13" s="11"/>
      <c r="T13" s="11"/>
      <c r="U13" s="11"/>
      <c r="V13" s="11"/>
      <c r="W13" s="11"/>
      <c r="X13" s="11"/>
      <c r="Y13" s="12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9"/>
      <c r="AZ13" s="24"/>
      <c r="BA13" s="23"/>
      <c r="BB13" s="23"/>
      <c r="BC13" s="23"/>
      <c r="BF13" s="9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</row>
    <row r="14" spans="1:97" s="15" customFormat="1" ht="15.6" customHeight="1">
      <c r="A14" s="52">
        <v>1</v>
      </c>
      <c r="B14" s="64" t="s">
        <v>92</v>
      </c>
      <c r="C14" s="65" t="s">
        <v>95</v>
      </c>
      <c r="D14" s="66" t="s">
        <v>96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f t="shared" ref="N14:N41" si="0">SUM(E14:M14)</f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4">
        <f t="shared" ref="Z14:AD26" si="1">((E14-P14)-AE14-AJ14)</f>
        <v>0</v>
      </c>
      <c r="AA14" s="14">
        <f t="shared" si="1"/>
        <v>0</v>
      </c>
      <c r="AB14" s="14">
        <f t="shared" si="1"/>
        <v>0</v>
      </c>
      <c r="AC14" s="14">
        <f t="shared" si="1"/>
        <v>0</v>
      </c>
      <c r="AD14" s="14">
        <f t="shared" si="1"/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/>
      <c r="AP14" s="14">
        <f t="shared" ref="AP14:AS26" si="2">((J14-U14)-AT14)</f>
        <v>0</v>
      </c>
      <c r="AQ14" s="14">
        <f t="shared" si="2"/>
        <v>0</v>
      </c>
      <c r="AR14" s="14">
        <f t="shared" si="2"/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/>
      <c r="AY14" s="25">
        <f>AE14+AF14+AG14+AH14+AI14+AJ14+AK14+AL14+AM14+AN14+AP14+AQ14+AR14+AS14+AT14+AU14+AV14+AW14+Z14+AA14+AB14+AC14+AD14</f>
        <v>0</v>
      </c>
      <c r="AZ14" s="14">
        <f>((O14-Y14)-BA14-BB14-BC14)</f>
        <v>0</v>
      </c>
      <c r="BA14" s="14">
        <v>0</v>
      </c>
      <c r="BB14" s="14">
        <v>0</v>
      </c>
      <c r="BC14" s="14"/>
      <c r="BD14" s="14">
        <f>SUM(AZ14:BC14)</f>
        <v>0</v>
      </c>
      <c r="BE14" s="14"/>
      <c r="BF14" s="14">
        <f t="shared" ref="BF14:BF26" si="3">+AY14+BD14</f>
        <v>0</v>
      </c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</row>
    <row r="15" spans="1:97" s="16" customFormat="1" ht="15.6" customHeight="1">
      <c r="A15" s="52">
        <v>2</v>
      </c>
      <c r="B15" s="64" t="s">
        <v>92</v>
      </c>
      <c r="C15" s="65" t="s">
        <v>97</v>
      </c>
      <c r="D15" s="66" t="s">
        <v>98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f t="shared" si="0"/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4">
        <f t="shared" si="1"/>
        <v>0</v>
      </c>
      <c r="AA15" s="14">
        <f t="shared" si="1"/>
        <v>0</v>
      </c>
      <c r="AB15" s="14">
        <f t="shared" si="1"/>
        <v>0</v>
      </c>
      <c r="AC15" s="14">
        <f t="shared" si="1"/>
        <v>0</v>
      </c>
      <c r="AD15" s="14">
        <f t="shared" si="1"/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/>
      <c r="AP15" s="14">
        <f t="shared" si="2"/>
        <v>0</v>
      </c>
      <c r="AQ15" s="14">
        <f t="shared" si="2"/>
        <v>0</v>
      </c>
      <c r="AR15" s="14">
        <f t="shared" si="2"/>
        <v>0</v>
      </c>
      <c r="AS15" s="14">
        <f t="shared" si="2"/>
        <v>0</v>
      </c>
      <c r="AT15" s="14">
        <v>0</v>
      </c>
      <c r="AU15" s="14">
        <v>0</v>
      </c>
      <c r="AV15" s="14">
        <v>0</v>
      </c>
      <c r="AW15" s="14">
        <v>0</v>
      </c>
      <c r="AX15" s="14"/>
      <c r="AY15" s="25">
        <f t="shared" ref="AY15:AY26" si="4">AE15+AF15+AG15+AH15+AI15+AJ15+AK15+AL15+AM15+AN15+AP15+AQ15+AR15+AS15+AT15+AU15+AV15+AW15+Z15+AA15+AB15+AC15+AD15</f>
        <v>0</v>
      </c>
      <c r="AZ15" s="14">
        <f t="shared" ref="AZ15:AZ26" si="5">((O15-Y15)-BA15-BB15-BC15)</f>
        <v>0</v>
      </c>
      <c r="BA15" s="14">
        <v>0</v>
      </c>
      <c r="BB15" s="14">
        <v>0</v>
      </c>
      <c r="BC15" s="14"/>
      <c r="BD15" s="14">
        <f t="shared" ref="BD15:BD26" si="6">SUM(AZ15:BC15)</f>
        <v>0</v>
      </c>
      <c r="BE15" s="14"/>
      <c r="BF15" s="14">
        <f t="shared" si="3"/>
        <v>0</v>
      </c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</row>
    <row r="16" spans="1:97" s="16" customFormat="1" ht="15.6" customHeight="1">
      <c r="A16" s="52">
        <v>3</v>
      </c>
      <c r="B16" s="64" t="s">
        <v>92</v>
      </c>
      <c r="C16" s="65" t="s">
        <v>99</v>
      </c>
      <c r="D16" s="66" t="s">
        <v>100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f t="shared" si="0"/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4">
        <f t="shared" si="1"/>
        <v>0</v>
      </c>
      <c r="AA16" s="14">
        <f t="shared" si="1"/>
        <v>0</v>
      </c>
      <c r="AB16" s="14">
        <f t="shared" si="1"/>
        <v>0</v>
      </c>
      <c r="AC16" s="14">
        <f t="shared" si="1"/>
        <v>0</v>
      </c>
      <c r="AD16" s="14">
        <f t="shared" si="1"/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/>
      <c r="AP16" s="14">
        <f t="shared" si="2"/>
        <v>0</v>
      </c>
      <c r="AQ16" s="14">
        <f t="shared" si="2"/>
        <v>0</v>
      </c>
      <c r="AR16" s="14">
        <f t="shared" si="2"/>
        <v>0</v>
      </c>
      <c r="AS16" s="14">
        <f t="shared" si="2"/>
        <v>0</v>
      </c>
      <c r="AT16" s="14">
        <v>0</v>
      </c>
      <c r="AU16" s="14">
        <v>0</v>
      </c>
      <c r="AV16" s="14">
        <v>0</v>
      </c>
      <c r="AW16" s="14">
        <v>0</v>
      </c>
      <c r="AX16" s="14"/>
      <c r="AY16" s="25">
        <f t="shared" si="4"/>
        <v>0</v>
      </c>
      <c r="AZ16" s="14">
        <f t="shared" si="5"/>
        <v>0</v>
      </c>
      <c r="BA16" s="14">
        <v>0</v>
      </c>
      <c r="BB16" s="14">
        <v>0</v>
      </c>
      <c r="BC16" s="14"/>
      <c r="BD16" s="14">
        <f t="shared" si="6"/>
        <v>0</v>
      </c>
      <c r="BE16" s="14"/>
      <c r="BF16" s="14">
        <f t="shared" si="3"/>
        <v>0</v>
      </c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</row>
    <row r="17" spans="1:97" s="16" customFormat="1" ht="15.6" customHeight="1">
      <c r="A17" s="52">
        <v>4</v>
      </c>
      <c r="B17" s="64" t="s">
        <v>92</v>
      </c>
      <c r="C17" s="65" t="s">
        <v>101</v>
      </c>
      <c r="D17" s="67" t="s">
        <v>102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f t="shared" si="0"/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4">
        <f t="shared" si="1"/>
        <v>0</v>
      </c>
      <c r="AA17" s="14">
        <f t="shared" si="1"/>
        <v>0</v>
      </c>
      <c r="AB17" s="14">
        <f t="shared" si="1"/>
        <v>0</v>
      </c>
      <c r="AC17" s="14">
        <f t="shared" si="1"/>
        <v>0</v>
      </c>
      <c r="AD17" s="14">
        <f t="shared" si="1"/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/>
      <c r="AP17" s="14">
        <f t="shared" si="2"/>
        <v>0</v>
      </c>
      <c r="AQ17" s="14">
        <f t="shared" si="2"/>
        <v>0</v>
      </c>
      <c r="AR17" s="14">
        <f t="shared" si="2"/>
        <v>0</v>
      </c>
      <c r="AS17" s="14">
        <f t="shared" si="2"/>
        <v>0</v>
      </c>
      <c r="AT17" s="14">
        <v>0</v>
      </c>
      <c r="AU17" s="14">
        <v>0</v>
      </c>
      <c r="AV17" s="14">
        <v>0</v>
      </c>
      <c r="AW17" s="14">
        <v>0</v>
      </c>
      <c r="AX17" s="14"/>
      <c r="AY17" s="25">
        <f t="shared" si="4"/>
        <v>0</v>
      </c>
      <c r="AZ17" s="14">
        <f t="shared" si="5"/>
        <v>0</v>
      </c>
      <c r="BA17" s="14">
        <v>0</v>
      </c>
      <c r="BB17" s="14">
        <v>0</v>
      </c>
      <c r="BC17" s="14"/>
      <c r="BD17" s="14">
        <f t="shared" si="6"/>
        <v>0</v>
      </c>
      <c r="BE17" s="14"/>
      <c r="BF17" s="14">
        <f t="shared" si="3"/>
        <v>0</v>
      </c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</row>
    <row r="18" spans="1:97" s="16" customFormat="1" ht="15.6" customHeight="1">
      <c r="A18" s="52">
        <v>5</v>
      </c>
      <c r="B18" s="64" t="s">
        <v>92</v>
      </c>
      <c r="C18" s="65" t="s">
        <v>103</v>
      </c>
      <c r="D18" s="66" t="s">
        <v>104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f t="shared" si="0"/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4">
        <f t="shared" si="1"/>
        <v>0</v>
      </c>
      <c r="AA18" s="14">
        <f t="shared" si="1"/>
        <v>0</v>
      </c>
      <c r="AB18" s="14">
        <f t="shared" si="1"/>
        <v>0</v>
      </c>
      <c r="AC18" s="14">
        <f t="shared" si="1"/>
        <v>0</v>
      </c>
      <c r="AD18" s="14">
        <f t="shared" si="1"/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/>
      <c r="AP18" s="14">
        <f t="shared" si="2"/>
        <v>0</v>
      </c>
      <c r="AQ18" s="14">
        <f t="shared" si="2"/>
        <v>0</v>
      </c>
      <c r="AR18" s="14">
        <f t="shared" si="2"/>
        <v>0</v>
      </c>
      <c r="AS18" s="14">
        <f t="shared" si="2"/>
        <v>0</v>
      </c>
      <c r="AT18" s="14">
        <v>0</v>
      </c>
      <c r="AU18" s="14">
        <v>0</v>
      </c>
      <c r="AV18" s="14">
        <v>0</v>
      </c>
      <c r="AW18" s="14">
        <v>0</v>
      </c>
      <c r="AX18" s="14"/>
      <c r="AY18" s="25">
        <f t="shared" si="4"/>
        <v>0</v>
      </c>
      <c r="AZ18" s="14">
        <f t="shared" si="5"/>
        <v>0</v>
      </c>
      <c r="BA18" s="14">
        <v>0</v>
      </c>
      <c r="BB18" s="14">
        <v>0</v>
      </c>
      <c r="BC18" s="14"/>
      <c r="BD18" s="14">
        <f t="shared" si="6"/>
        <v>0</v>
      </c>
      <c r="BE18" s="14"/>
      <c r="BF18" s="14">
        <f t="shared" si="3"/>
        <v>0</v>
      </c>
      <c r="BG18" s="104"/>
      <c r="BH18" s="104"/>
      <c r="BI18" s="104"/>
      <c r="BJ18" s="104"/>
      <c r="BK18" s="104"/>
      <c r="BL18" s="104"/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104"/>
      <c r="CN18" s="104"/>
      <c r="CO18" s="104"/>
      <c r="CP18" s="104"/>
      <c r="CQ18" s="104"/>
      <c r="CR18" s="104"/>
      <c r="CS18" s="104"/>
    </row>
    <row r="19" spans="1:97" s="16" customFormat="1" ht="15.6" customHeight="1">
      <c r="A19" s="52">
        <v>6</v>
      </c>
      <c r="B19" s="64" t="s">
        <v>92</v>
      </c>
      <c r="C19" s="65" t="s">
        <v>105</v>
      </c>
      <c r="D19" s="67" t="s">
        <v>106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f t="shared" si="0"/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4">
        <f t="shared" si="1"/>
        <v>0</v>
      </c>
      <c r="AA19" s="14">
        <f t="shared" si="1"/>
        <v>0</v>
      </c>
      <c r="AB19" s="14">
        <f t="shared" si="1"/>
        <v>0</v>
      </c>
      <c r="AC19" s="14">
        <f t="shared" si="1"/>
        <v>0</v>
      </c>
      <c r="AD19" s="14">
        <f t="shared" si="1"/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/>
      <c r="AP19" s="14">
        <f t="shared" si="2"/>
        <v>0</v>
      </c>
      <c r="AQ19" s="14">
        <f t="shared" si="2"/>
        <v>0</v>
      </c>
      <c r="AR19" s="14">
        <f t="shared" si="2"/>
        <v>0</v>
      </c>
      <c r="AS19" s="14">
        <f t="shared" si="2"/>
        <v>0</v>
      </c>
      <c r="AT19" s="14">
        <v>0</v>
      </c>
      <c r="AU19" s="14">
        <v>0</v>
      </c>
      <c r="AV19" s="14">
        <v>0</v>
      </c>
      <c r="AW19" s="14">
        <v>0</v>
      </c>
      <c r="AX19" s="14"/>
      <c r="AY19" s="25">
        <f t="shared" si="4"/>
        <v>0</v>
      </c>
      <c r="AZ19" s="14">
        <f t="shared" si="5"/>
        <v>0</v>
      </c>
      <c r="BA19" s="14">
        <v>0</v>
      </c>
      <c r="BB19" s="14">
        <v>0</v>
      </c>
      <c r="BC19" s="14"/>
      <c r="BD19" s="14">
        <f t="shared" si="6"/>
        <v>0</v>
      </c>
      <c r="BE19" s="14"/>
      <c r="BF19" s="14">
        <f t="shared" si="3"/>
        <v>0</v>
      </c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/>
      <c r="BZ19" s="104"/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</row>
    <row r="20" spans="1:97" s="16" customFormat="1" ht="15.6" customHeight="1">
      <c r="A20" s="52">
        <v>7</v>
      </c>
      <c r="B20" s="64" t="s">
        <v>92</v>
      </c>
      <c r="C20" s="65" t="s">
        <v>107</v>
      </c>
      <c r="D20" s="67" t="s">
        <v>108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f t="shared" si="0"/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4">
        <f t="shared" si="1"/>
        <v>0</v>
      </c>
      <c r="AA20" s="14">
        <f t="shared" si="1"/>
        <v>0</v>
      </c>
      <c r="AB20" s="14">
        <f t="shared" si="1"/>
        <v>0</v>
      </c>
      <c r="AC20" s="14">
        <f t="shared" si="1"/>
        <v>0</v>
      </c>
      <c r="AD20" s="14">
        <f t="shared" si="1"/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/>
      <c r="AP20" s="14">
        <f t="shared" si="2"/>
        <v>0</v>
      </c>
      <c r="AQ20" s="14">
        <f t="shared" si="2"/>
        <v>0</v>
      </c>
      <c r="AR20" s="14">
        <f t="shared" si="2"/>
        <v>0</v>
      </c>
      <c r="AS20" s="14">
        <f t="shared" si="2"/>
        <v>0</v>
      </c>
      <c r="AT20" s="14">
        <v>0</v>
      </c>
      <c r="AU20" s="14">
        <v>0</v>
      </c>
      <c r="AV20" s="14">
        <v>0</v>
      </c>
      <c r="AW20" s="14">
        <v>0</v>
      </c>
      <c r="AX20" s="14"/>
      <c r="AY20" s="25">
        <f t="shared" si="4"/>
        <v>0</v>
      </c>
      <c r="AZ20" s="14">
        <f t="shared" si="5"/>
        <v>0</v>
      </c>
      <c r="BA20" s="14">
        <v>0</v>
      </c>
      <c r="BB20" s="14">
        <v>0</v>
      </c>
      <c r="BC20" s="14"/>
      <c r="BD20" s="14">
        <f t="shared" si="6"/>
        <v>0</v>
      </c>
      <c r="BE20" s="14"/>
      <c r="BF20" s="14">
        <f t="shared" si="3"/>
        <v>0</v>
      </c>
      <c r="BG20" s="104"/>
      <c r="BH20" s="10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</row>
    <row r="21" spans="1:97" s="16" customFormat="1" ht="15.6" customHeight="1">
      <c r="A21" s="52">
        <v>8</v>
      </c>
      <c r="B21" s="64" t="s">
        <v>92</v>
      </c>
      <c r="C21" s="65" t="s">
        <v>109</v>
      </c>
      <c r="D21" s="66" t="s">
        <v>110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f t="shared" si="0"/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4">
        <f t="shared" si="1"/>
        <v>0</v>
      </c>
      <c r="AA21" s="14">
        <f t="shared" si="1"/>
        <v>0</v>
      </c>
      <c r="AB21" s="14">
        <f t="shared" si="1"/>
        <v>0</v>
      </c>
      <c r="AC21" s="14">
        <f t="shared" si="1"/>
        <v>0</v>
      </c>
      <c r="AD21" s="14">
        <f t="shared" si="1"/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/>
      <c r="AP21" s="14">
        <f t="shared" si="2"/>
        <v>0</v>
      </c>
      <c r="AQ21" s="14">
        <f t="shared" si="2"/>
        <v>0</v>
      </c>
      <c r="AR21" s="14">
        <f t="shared" si="2"/>
        <v>0</v>
      </c>
      <c r="AS21" s="14">
        <f t="shared" si="2"/>
        <v>0</v>
      </c>
      <c r="AT21" s="14">
        <v>0</v>
      </c>
      <c r="AU21" s="14">
        <v>0</v>
      </c>
      <c r="AV21" s="14">
        <v>0</v>
      </c>
      <c r="AW21" s="14">
        <v>0</v>
      </c>
      <c r="AX21" s="14"/>
      <c r="AY21" s="25">
        <f t="shared" si="4"/>
        <v>0</v>
      </c>
      <c r="AZ21" s="14">
        <f t="shared" si="5"/>
        <v>0</v>
      </c>
      <c r="BA21" s="14">
        <v>0</v>
      </c>
      <c r="BB21" s="14">
        <v>0</v>
      </c>
      <c r="BC21" s="14"/>
      <c r="BD21" s="14">
        <f t="shared" si="6"/>
        <v>0</v>
      </c>
      <c r="BE21" s="14"/>
      <c r="BF21" s="14">
        <f t="shared" si="3"/>
        <v>0</v>
      </c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4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</row>
    <row r="22" spans="1:97" s="16" customFormat="1" ht="15.6" customHeight="1">
      <c r="A22" s="52">
        <v>9</v>
      </c>
      <c r="B22" s="64" t="s">
        <v>92</v>
      </c>
      <c r="C22" s="65" t="s">
        <v>111</v>
      </c>
      <c r="D22" s="66" t="s">
        <v>112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f t="shared" si="0"/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4">
        <f t="shared" si="1"/>
        <v>0</v>
      </c>
      <c r="AA22" s="14">
        <f t="shared" si="1"/>
        <v>0</v>
      </c>
      <c r="AB22" s="14">
        <f t="shared" si="1"/>
        <v>0</v>
      </c>
      <c r="AC22" s="14">
        <f t="shared" si="1"/>
        <v>0</v>
      </c>
      <c r="AD22" s="14">
        <f t="shared" si="1"/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/>
      <c r="AP22" s="14">
        <f t="shared" si="2"/>
        <v>0</v>
      </c>
      <c r="AQ22" s="14">
        <f t="shared" si="2"/>
        <v>0</v>
      </c>
      <c r="AR22" s="14">
        <f t="shared" si="2"/>
        <v>0</v>
      </c>
      <c r="AS22" s="14">
        <f t="shared" si="2"/>
        <v>0</v>
      </c>
      <c r="AT22" s="14">
        <v>0</v>
      </c>
      <c r="AU22" s="14">
        <v>0</v>
      </c>
      <c r="AV22" s="14">
        <v>0</v>
      </c>
      <c r="AW22" s="14">
        <v>0</v>
      </c>
      <c r="AX22" s="14"/>
      <c r="AY22" s="25">
        <f t="shared" si="4"/>
        <v>0</v>
      </c>
      <c r="AZ22" s="14">
        <f t="shared" si="5"/>
        <v>0</v>
      </c>
      <c r="BA22" s="14">
        <v>0</v>
      </c>
      <c r="BB22" s="14">
        <v>0</v>
      </c>
      <c r="BC22" s="14"/>
      <c r="BD22" s="14">
        <f t="shared" si="6"/>
        <v>0</v>
      </c>
      <c r="BE22" s="14"/>
      <c r="BF22" s="14">
        <f t="shared" si="3"/>
        <v>0</v>
      </c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</row>
    <row r="23" spans="1:97" s="16" customFormat="1" ht="15.6" customHeight="1">
      <c r="A23" s="52">
        <v>10</v>
      </c>
      <c r="B23" s="64" t="s">
        <v>92</v>
      </c>
      <c r="C23" s="65" t="s">
        <v>113</v>
      </c>
      <c r="D23" s="66" t="s">
        <v>114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f t="shared" si="0"/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4">
        <f t="shared" si="1"/>
        <v>0</v>
      </c>
      <c r="AA23" s="14">
        <f t="shared" si="1"/>
        <v>0</v>
      </c>
      <c r="AB23" s="14">
        <f t="shared" si="1"/>
        <v>0</v>
      </c>
      <c r="AC23" s="14">
        <f t="shared" si="1"/>
        <v>0</v>
      </c>
      <c r="AD23" s="14">
        <f t="shared" si="1"/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/>
      <c r="AP23" s="14">
        <f t="shared" si="2"/>
        <v>0</v>
      </c>
      <c r="AQ23" s="14">
        <f t="shared" si="2"/>
        <v>0</v>
      </c>
      <c r="AR23" s="14">
        <f t="shared" si="2"/>
        <v>0</v>
      </c>
      <c r="AS23" s="14">
        <f t="shared" si="2"/>
        <v>0</v>
      </c>
      <c r="AT23" s="14">
        <v>0</v>
      </c>
      <c r="AU23" s="14">
        <v>0</v>
      </c>
      <c r="AV23" s="14">
        <v>0</v>
      </c>
      <c r="AW23" s="14">
        <v>0</v>
      </c>
      <c r="AX23" s="14"/>
      <c r="AY23" s="25">
        <f t="shared" si="4"/>
        <v>0</v>
      </c>
      <c r="AZ23" s="14">
        <f t="shared" si="5"/>
        <v>0</v>
      </c>
      <c r="BA23" s="14">
        <v>0</v>
      </c>
      <c r="BB23" s="14">
        <v>0</v>
      </c>
      <c r="BC23" s="14"/>
      <c r="BD23" s="14">
        <f t="shared" si="6"/>
        <v>0</v>
      </c>
      <c r="BE23" s="14"/>
      <c r="BF23" s="14">
        <f t="shared" si="3"/>
        <v>0</v>
      </c>
      <c r="BG23" s="104"/>
      <c r="BH23" s="104"/>
      <c r="BI23" s="104"/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4"/>
      <c r="CA23" s="104"/>
      <c r="CB23" s="104"/>
      <c r="CC23" s="104"/>
      <c r="CD23" s="104"/>
      <c r="CE23" s="104"/>
      <c r="CF23" s="104"/>
      <c r="CG23" s="104"/>
      <c r="CH23" s="104"/>
      <c r="CI23" s="104"/>
      <c r="CJ23" s="104"/>
      <c r="CK23" s="104"/>
      <c r="CL23" s="104"/>
      <c r="CM23" s="104"/>
      <c r="CN23" s="104"/>
      <c r="CO23" s="104"/>
      <c r="CP23" s="104"/>
      <c r="CQ23" s="104"/>
      <c r="CR23" s="104"/>
      <c r="CS23" s="104"/>
    </row>
    <row r="24" spans="1:97" s="16" customFormat="1" ht="15.6" customHeight="1">
      <c r="A24" s="52">
        <v>11</v>
      </c>
      <c r="B24" s="64" t="s">
        <v>92</v>
      </c>
      <c r="C24" s="65" t="s">
        <v>115</v>
      </c>
      <c r="D24" s="66" t="s">
        <v>116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f t="shared" si="0"/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4">
        <f t="shared" si="1"/>
        <v>0</v>
      </c>
      <c r="AA24" s="14">
        <f t="shared" si="1"/>
        <v>0</v>
      </c>
      <c r="AB24" s="14">
        <f t="shared" si="1"/>
        <v>0</v>
      </c>
      <c r="AC24" s="14">
        <f t="shared" si="1"/>
        <v>0</v>
      </c>
      <c r="AD24" s="14">
        <f t="shared" si="1"/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/>
      <c r="AP24" s="14">
        <f t="shared" si="2"/>
        <v>0</v>
      </c>
      <c r="AQ24" s="14">
        <f t="shared" si="2"/>
        <v>0</v>
      </c>
      <c r="AR24" s="14">
        <f t="shared" si="2"/>
        <v>0</v>
      </c>
      <c r="AS24" s="14">
        <f t="shared" si="2"/>
        <v>0</v>
      </c>
      <c r="AT24" s="14">
        <v>0</v>
      </c>
      <c r="AU24" s="14">
        <v>0</v>
      </c>
      <c r="AV24" s="14">
        <v>0</v>
      </c>
      <c r="AW24" s="14">
        <v>0</v>
      </c>
      <c r="AX24" s="14"/>
      <c r="AY24" s="25">
        <f t="shared" si="4"/>
        <v>0</v>
      </c>
      <c r="AZ24" s="14">
        <f t="shared" si="5"/>
        <v>0</v>
      </c>
      <c r="BA24" s="14">
        <v>0</v>
      </c>
      <c r="BB24" s="14">
        <v>0</v>
      </c>
      <c r="BC24" s="14"/>
      <c r="BD24" s="14">
        <f t="shared" si="6"/>
        <v>0</v>
      </c>
      <c r="BE24" s="14"/>
      <c r="BF24" s="14">
        <f t="shared" si="3"/>
        <v>0</v>
      </c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</row>
    <row r="25" spans="1:97" s="16" customFormat="1" ht="15.6" customHeight="1">
      <c r="A25" s="52">
        <v>12</v>
      </c>
      <c r="B25" s="64" t="s">
        <v>92</v>
      </c>
      <c r="C25" s="65" t="s">
        <v>117</v>
      </c>
      <c r="D25" s="67" t="s">
        <v>118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f t="shared" si="0"/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4">
        <f t="shared" si="1"/>
        <v>0</v>
      </c>
      <c r="AA25" s="14">
        <f t="shared" si="1"/>
        <v>0</v>
      </c>
      <c r="AB25" s="14">
        <f t="shared" si="1"/>
        <v>0</v>
      </c>
      <c r="AC25" s="14">
        <f t="shared" si="1"/>
        <v>0</v>
      </c>
      <c r="AD25" s="14">
        <f t="shared" si="1"/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/>
      <c r="AP25" s="14">
        <f t="shared" si="2"/>
        <v>0</v>
      </c>
      <c r="AQ25" s="14">
        <f t="shared" si="2"/>
        <v>0</v>
      </c>
      <c r="AR25" s="14">
        <f t="shared" si="2"/>
        <v>0</v>
      </c>
      <c r="AS25" s="14">
        <f t="shared" si="2"/>
        <v>0</v>
      </c>
      <c r="AT25" s="14">
        <v>0</v>
      </c>
      <c r="AU25" s="14">
        <v>0</v>
      </c>
      <c r="AV25" s="14">
        <v>0</v>
      </c>
      <c r="AW25" s="14">
        <v>0</v>
      </c>
      <c r="AX25" s="14"/>
      <c r="AY25" s="25">
        <f t="shared" si="4"/>
        <v>0</v>
      </c>
      <c r="AZ25" s="14">
        <f t="shared" si="5"/>
        <v>0</v>
      </c>
      <c r="BA25" s="14">
        <v>0</v>
      </c>
      <c r="BB25" s="14">
        <v>0</v>
      </c>
      <c r="BC25" s="14"/>
      <c r="BD25" s="14">
        <f t="shared" si="6"/>
        <v>0</v>
      </c>
      <c r="BE25" s="14"/>
      <c r="BF25" s="14">
        <f t="shared" si="3"/>
        <v>0</v>
      </c>
      <c r="BG25" s="104"/>
      <c r="BH25" s="104"/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</row>
    <row r="26" spans="1:97" s="16" customFormat="1" ht="15.6" customHeight="1">
      <c r="A26" s="52">
        <v>13</v>
      </c>
      <c r="B26" s="64" t="s">
        <v>92</v>
      </c>
      <c r="C26" s="65" t="s">
        <v>119</v>
      </c>
      <c r="D26" s="67" t="s">
        <v>120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f t="shared" si="0"/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4">
        <f t="shared" si="1"/>
        <v>0</v>
      </c>
      <c r="AA26" s="14">
        <f t="shared" si="1"/>
        <v>0</v>
      </c>
      <c r="AB26" s="14">
        <f t="shared" si="1"/>
        <v>0</v>
      </c>
      <c r="AC26" s="14">
        <f t="shared" si="1"/>
        <v>0</v>
      </c>
      <c r="AD26" s="14">
        <f t="shared" si="1"/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/>
      <c r="AP26" s="14">
        <f t="shared" si="2"/>
        <v>0</v>
      </c>
      <c r="AQ26" s="14">
        <f t="shared" si="2"/>
        <v>0</v>
      </c>
      <c r="AR26" s="14">
        <f t="shared" si="2"/>
        <v>0</v>
      </c>
      <c r="AS26" s="14">
        <f t="shared" si="2"/>
        <v>0</v>
      </c>
      <c r="AT26" s="14">
        <v>0</v>
      </c>
      <c r="AU26" s="14">
        <v>0</v>
      </c>
      <c r="AV26" s="14">
        <v>0</v>
      </c>
      <c r="AW26" s="14">
        <v>0</v>
      </c>
      <c r="AX26" s="14"/>
      <c r="AY26" s="25">
        <f t="shared" si="4"/>
        <v>0</v>
      </c>
      <c r="AZ26" s="14">
        <f t="shared" si="5"/>
        <v>0</v>
      </c>
      <c r="BA26" s="14">
        <v>0</v>
      </c>
      <c r="BB26" s="14">
        <v>0</v>
      </c>
      <c r="BC26" s="14"/>
      <c r="BD26" s="14">
        <f t="shared" si="6"/>
        <v>0</v>
      </c>
      <c r="BE26" s="14"/>
      <c r="BF26" s="14">
        <f t="shared" si="3"/>
        <v>0</v>
      </c>
      <c r="BG26" s="104"/>
      <c r="BH26" s="104"/>
      <c r="BI26" s="104"/>
      <c r="BJ26" s="104"/>
      <c r="BK26" s="104"/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4"/>
      <c r="CF26" s="104"/>
      <c r="CG26" s="104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</row>
    <row r="27" spans="1:97" s="36" customFormat="1" ht="16.899999999999999" customHeight="1">
      <c r="A27" s="64"/>
      <c r="B27" s="68"/>
      <c r="C27" s="152" t="s">
        <v>121</v>
      </c>
      <c r="D27" s="152"/>
      <c r="E27" s="17">
        <f>SUM(E14:E26)</f>
        <v>0</v>
      </c>
      <c r="F27" s="17">
        <f t="shared" ref="F27:BF27" si="7">SUM(F14:F26)</f>
        <v>0</v>
      </c>
      <c r="G27" s="17">
        <f t="shared" si="7"/>
        <v>0</v>
      </c>
      <c r="H27" s="17">
        <f t="shared" si="7"/>
        <v>0</v>
      </c>
      <c r="I27" s="17">
        <f t="shared" si="7"/>
        <v>0</v>
      </c>
      <c r="J27" s="17">
        <f t="shared" si="7"/>
        <v>0</v>
      </c>
      <c r="K27" s="17">
        <f t="shared" si="7"/>
        <v>0</v>
      </c>
      <c r="L27" s="17">
        <f t="shared" si="7"/>
        <v>0</v>
      </c>
      <c r="M27" s="17">
        <f t="shared" si="7"/>
        <v>0</v>
      </c>
      <c r="N27" s="17">
        <f t="shared" si="7"/>
        <v>0</v>
      </c>
      <c r="O27" s="17">
        <f t="shared" si="7"/>
        <v>0</v>
      </c>
      <c r="P27" s="17">
        <f t="shared" si="7"/>
        <v>0</v>
      </c>
      <c r="Q27" s="17">
        <f t="shared" si="7"/>
        <v>0</v>
      </c>
      <c r="R27" s="17">
        <f t="shared" si="7"/>
        <v>0</v>
      </c>
      <c r="S27" s="17">
        <f t="shared" si="7"/>
        <v>0</v>
      </c>
      <c r="T27" s="17">
        <f t="shared" si="7"/>
        <v>0</v>
      </c>
      <c r="U27" s="17">
        <f t="shared" si="7"/>
        <v>0</v>
      </c>
      <c r="V27" s="17">
        <f t="shared" si="7"/>
        <v>0</v>
      </c>
      <c r="W27" s="17">
        <f t="shared" si="7"/>
        <v>0</v>
      </c>
      <c r="X27" s="17">
        <f t="shared" si="7"/>
        <v>0</v>
      </c>
      <c r="Y27" s="17">
        <f t="shared" si="7"/>
        <v>0</v>
      </c>
      <c r="Z27" s="17">
        <f t="shared" si="7"/>
        <v>0</v>
      </c>
      <c r="AA27" s="17">
        <f t="shared" si="7"/>
        <v>0</v>
      </c>
      <c r="AB27" s="17">
        <f t="shared" si="7"/>
        <v>0</v>
      </c>
      <c r="AC27" s="17">
        <f t="shared" si="7"/>
        <v>0</v>
      </c>
      <c r="AD27" s="17">
        <f t="shared" si="7"/>
        <v>0</v>
      </c>
      <c r="AE27" s="17">
        <f t="shared" si="7"/>
        <v>0</v>
      </c>
      <c r="AF27" s="17">
        <f t="shared" si="7"/>
        <v>0</v>
      </c>
      <c r="AG27" s="17">
        <f t="shared" si="7"/>
        <v>0</v>
      </c>
      <c r="AH27" s="17">
        <f t="shared" si="7"/>
        <v>0</v>
      </c>
      <c r="AI27" s="17">
        <f t="shared" si="7"/>
        <v>0</v>
      </c>
      <c r="AJ27" s="17">
        <f t="shared" si="7"/>
        <v>0</v>
      </c>
      <c r="AK27" s="17">
        <f t="shared" si="7"/>
        <v>0</v>
      </c>
      <c r="AL27" s="17">
        <f t="shared" si="7"/>
        <v>0</v>
      </c>
      <c r="AM27" s="17">
        <f t="shared" si="7"/>
        <v>0</v>
      </c>
      <c r="AN27" s="17">
        <f t="shared" si="7"/>
        <v>0</v>
      </c>
      <c r="AO27" s="17"/>
      <c r="AP27" s="17">
        <f t="shared" si="7"/>
        <v>0</v>
      </c>
      <c r="AQ27" s="17">
        <f t="shared" si="7"/>
        <v>0</v>
      </c>
      <c r="AR27" s="17">
        <f t="shared" si="7"/>
        <v>0</v>
      </c>
      <c r="AS27" s="17">
        <f t="shared" si="7"/>
        <v>0</v>
      </c>
      <c r="AT27" s="17">
        <f t="shared" si="7"/>
        <v>0</v>
      </c>
      <c r="AU27" s="17">
        <f t="shared" si="7"/>
        <v>0</v>
      </c>
      <c r="AV27" s="17">
        <f t="shared" si="7"/>
        <v>0</v>
      </c>
      <c r="AW27" s="17">
        <f t="shared" si="7"/>
        <v>0</v>
      </c>
      <c r="AX27" s="17"/>
      <c r="AY27" s="17">
        <f t="shared" ref="AY27" si="8">SUM(AY14:AY26)</f>
        <v>0</v>
      </c>
      <c r="AZ27" s="17">
        <f>SUM(AZ14:AZ26)</f>
        <v>0</v>
      </c>
      <c r="BA27" s="17">
        <f t="shared" ref="BA27:BD27" si="9">SUM(BA14:BA26)</f>
        <v>0</v>
      </c>
      <c r="BB27" s="17">
        <f t="shared" si="9"/>
        <v>0</v>
      </c>
      <c r="BC27" s="17"/>
      <c r="BD27" s="17">
        <f t="shared" si="9"/>
        <v>0</v>
      </c>
      <c r="BE27" s="17"/>
      <c r="BF27" s="17">
        <f t="shared" si="7"/>
        <v>0</v>
      </c>
      <c r="BG27" s="102"/>
      <c r="BH27" s="102"/>
      <c r="BI27" s="102"/>
      <c r="BJ27" s="102"/>
      <c r="BK27" s="102"/>
      <c r="BL27" s="102"/>
      <c r="BM27" s="102"/>
      <c r="BN27" s="102"/>
      <c r="BO27" s="102"/>
      <c r="BP27" s="102"/>
      <c r="BQ27" s="102"/>
      <c r="BR27" s="102"/>
      <c r="BS27" s="102"/>
      <c r="BT27" s="102"/>
      <c r="BU27" s="102"/>
      <c r="BV27" s="102"/>
      <c r="BW27" s="102"/>
      <c r="BX27" s="102"/>
      <c r="BY27" s="102"/>
      <c r="BZ27" s="102"/>
      <c r="CA27" s="102"/>
      <c r="CB27" s="102"/>
      <c r="CC27" s="102"/>
      <c r="CD27" s="102"/>
      <c r="CE27" s="102"/>
      <c r="CF27" s="102"/>
      <c r="CG27" s="102"/>
      <c r="CH27" s="102"/>
      <c r="CI27" s="102"/>
      <c r="CJ27" s="102"/>
      <c r="CK27" s="102"/>
      <c r="CL27" s="102"/>
      <c r="CM27" s="102"/>
      <c r="CN27" s="102"/>
      <c r="CO27" s="102"/>
      <c r="CP27" s="102"/>
      <c r="CQ27" s="102"/>
      <c r="CR27" s="102"/>
      <c r="CS27" s="102"/>
    </row>
    <row r="28" spans="1:97" s="36" customFormat="1" ht="15.6" customHeight="1">
      <c r="A28" s="52"/>
      <c r="B28" s="53" t="s">
        <v>92</v>
      </c>
      <c r="C28" s="69" t="s">
        <v>122</v>
      </c>
      <c r="D28" s="70" t="s">
        <v>123</v>
      </c>
      <c r="E28" s="9"/>
      <c r="F28" s="9"/>
      <c r="G28" s="9"/>
      <c r="H28" s="9"/>
      <c r="I28" s="9"/>
      <c r="J28" s="9"/>
      <c r="K28" s="9"/>
      <c r="L28" s="9"/>
      <c r="M28" s="9"/>
      <c r="N28" s="13"/>
      <c r="O28" s="9"/>
      <c r="P28" s="10"/>
      <c r="Q28" s="11"/>
      <c r="R28" s="11"/>
      <c r="S28" s="11"/>
      <c r="T28" s="11"/>
      <c r="U28" s="11"/>
      <c r="V28" s="11"/>
      <c r="W28" s="11"/>
      <c r="X28" s="11"/>
      <c r="Y28" s="12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71"/>
      <c r="AZ28" s="9"/>
      <c r="BA28" s="9"/>
      <c r="BB28" s="9"/>
      <c r="BC28" s="9"/>
      <c r="BD28" s="9"/>
      <c r="BE28" s="9"/>
      <c r="BF28" s="9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2"/>
      <c r="CO28" s="102"/>
      <c r="CP28" s="102"/>
      <c r="CQ28" s="102"/>
      <c r="CR28" s="102"/>
      <c r="CS28" s="102"/>
    </row>
    <row r="29" spans="1:97" s="15" customFormat="1" ht="15.6" customHeight="1">
      <c r="A29" s="52">
        <v>14</v>
      </c>
      <c r="B29" s="64" t="s">
        <v>92</v>
      </c>
      <c r="C29" s="65" t="s">
        <v>124</v>
      </c>
      <c r="D29" s="67" t="s">
        <v>96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f t="shared" si="0"/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4">
        <f t="shared" ref="Z29:AD41" si="10">((E29-P29)-AE29-AJ29)</f>
        <v>0</v>
      </c>
      <c r="AA29" s="14">
        <f t="shared" si="10"/>
        <v>0</v>
      </c>
      <c r="AB29" s="14">
        <f t="shared" si="10"/>
        <v>0</v>
      </c>
      <c r="AC29" s="14">
        <f t="shared" si="10"/>
        <v>0</v>
      </c>
      <c r="AD29" s="14">
        <f t="shared" si="10"/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/>
      <c r="AP29" s="14">
        <f t="shared" ref="AP29:AS41" si="11">((J29-U29)-AT29)</f>
        <v>0</v>
      </c>
      <c r="AQ29" s="14">
        <f t="shared" si="11"/>
        <v>0</v>
      </c>
      <c r="AR29" s="14">
        <f t="shared" si="11"/>
        <v>0</v>
      </c>
      <c r="AS29" s="14">
        <f t="shared" si="11"/>
        <v>0</v>
      </c>
      <c r="AT29" s="14">
        <v>0</v>
      </c>
      <c r="AU29" s="14">
        <v>0</v>
      </c>
      <c r="AV29" s="14">
        <v>0</v>
      </c>
      <c r="AW29" s="14">
        <v>0</v>
      </c>
      <c r="AX29" s="14"/>
      <c r="AY29" s="25">
        <f t="shared" ref="AY29:AY41" si="12">AE29+AF29+AG29+AH29+AI29+AJ29+AK29+AL29+AM29+AN29+AP29+AQ29+AR29+AS29+AT29+AU29+AV29+AW29+Z29+AA29+AB29+AC29+AD29</f>
        <v>0</v>
      </c>
      <c r="AZ29" s="14">
        <f t="shared" ref="AZ29:AZ41" si="13">((O29-Y29)-BA29-BB29-BC29)</f>
        <v>0</v>
      </c>
      <c r="BA29" s="14">
        <v>0</v>
      </c>
      <c r="BB29" s="14">
        <v>0</v>
      </c>
      <c r="BC29" s="14"/>
      <c r="BD29" s="14">
        <f t="shared" ref="BD29:BD41" si="14">SUM(AZ29:BC29)</f>
        <v>0</v>
      </c>
      <c r="BE29" s="14"/>
      <c r="BF29" s="14">
        <f t="shared" ref="BF29:BF41" si="15">+AY29+BD29</f>
        <v>0</v>
      </c>
      <c r="BG29" s="103"/>
      <c r="BH29" s="103"/>
      <c r="BI29" s="103"/>
      <c r="BJ29" s="103"/>
      <c r="BK29" s="103"/>
      <c r="BL29" s="103"/>
      <c r="BM29" s="103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3"/>
      <c r="CF29" s="103"/>
      <c r="CG29" s="103"/>
      <c r="CH29" s="103"/>
      <c r="CI29" s="103"/>
      <c r="CJ29" s="103"/>
      <c r="CK29" s="103"/>
      <c r="CL29" s="103"/>
      <c r="CM29" s="103"/>
      <c r="CN29" s="103"/>
      <c r="CO29" s="103"/>
      <c r="CP29" s="103"/>
      <c r="CQ29" s="103"/>
      <c r="CR29" s="103"/>
      <c r="CS29" s="103"/>
    </row>
    <row r="30" spans="1:97" s="16" customFormat="1" ht="15.6" customHeight="1">
      <c r="A30" s="52">
        <v>15</v>
      </c>
      <c r="B30" s="64" t="s">
        <v>92</v>
      </c>
      <c r="C30" s="65" t="s">
        <v>125</v>
      </c>
      <c r="D30" s="67" t="s">
        <v>98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f t="shared" si="0"/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4">
        <f t="shared" si="10"/>
        <v>0</v>
      </c>
      <c r="AA30" s="14">
        <f t="shared" si="10"/>
        <v>0</v>
      </c>
      <c r="AB30" s="14">
        <f t="shared" si="10"/>
        <v>0</v>
      </c>
      <c r="AC30" s="14">
        <f t="shared" si="10"/>
        <v>0</v>
      </c>
      <c r="AD30" s="14">
        <f t="shared" si="10"/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/>
      <c r="AP30" s="14">
        <f t="shared" si="11"/>
        <v>0</v>
      </c>
      <c r="AQ30" s="14">
        <f t="shared" si="11"/>
        <v>0</v>
      </c>
      <c r="AR30" s="14">
        <f t="shared" si="11"/>
        <v>0</v>
      </c>
      <c r="AS30" s="14">
        <f t="shared" si="11"/>
        <v>0</v>
      </c>
      <c r="AT30" s="14">
        <v>0</v>
      </c>
      <c r="AU30" s="14">
        <v>0</v>
      </c>
      <c r="AV30" s="14">
        <v>0</v>
      </c>
      <c r="AW30" s="14">
        <v>0</v>
      </c>
      <c r="AX30" s="14"/>
      <c r="AY30" s="25">
        <f t="shared" si="12"/>
        <v>0</v>
      </c>
      <c r="AZ30" s="14">
        <f t="shared" si="13"/>
        <v>0</v>
      </c>
      <c r="BA30" s="14">
        <v>0</v>
      </c>
      <c r="BB30" s="14">
        <v>0</v>
      </c>
      <c r="BC30" s="14"/>
      <c r="BD30" s="14">
        <f t="shared" si="14"/>
        <v>0</v>
      </c>
      <c r="BE30" s="14"/>
      <c r="BF30" s="14">
        <f t="shared" si="15"/>
        <v>0</v>
      </c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</row>
    <row r="31" spans="1:97" s="16" customFormat="1" ht="15.6" customHeight="1">
      <c r="A31" s="52">
        <v>16</v>
      </c>
      <c r="B31" s="64" t="s">
        <v>92</v>
      </c>
      <c r="C31" s="65" t="s">
        <v>126</v>
      </c>
      <c r="D31" s="67" t="s">
        <v>100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f t="shared" si="0"/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4">
        <f t="shared" si="10"/>
        <v>0</v>
      </c>
      <c r="AA31" s="14">
        <f t="shared" si="10"/>
        <v>0</v>
      </c>
      <c r="AB31" s="14">
        <f t="shared" si="10"/>
        <v>0</v>
      </c>
      <c r="AC31" s="14">
        <f t="shared" si="10"/>
        <v>0</v>
      </c>
      <c r="AD31" s="14">
        <f t="shared" si="10"/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/>
      <c r="AP31" s="14">
        <f t="shared" si="11"/>
        <v>0</v>
      </c>
      <c r="AQ31" s="14">
        <f t="shared" si="11"/>
        <v>0</v>
      </c>
      <c r="AR31" s="14">
        <f t="shared" si="11"/>
        <v>0</v>
      </c>
      <c r="AS31" s="14">
        <f t="shared" si="11"/>
        <v>0</v>
      </c>
      <c r="AT31" s="14">
        <v>0</v>
      </c>
      <c r="AU31" s="14">
        <v>0</v>
      </c>
      <c r="AV31" s="14">
        <v>0</v>
      </c>
      <c r="AW31" s="14">
        <v>0</v>
      </c>
      <c r="AX31" s="14"/>
      <c r="AY31" s="25">
        <f t="shared" si="12"/>
        <v>0</v>
      </c>
      <c r="AZ31" s="14">
        <f t="shared" si="13"/>
        <v>0</v>
      </c>
      <c r="BA31" s="14">
        <v>0</v>
      </c>
      <c r="BB31" s="14">
        <v>0</v>
      </c>
      <c r="BC31" s="14"/>
      <c r="BD31" s="14">
        <f t="shared" si="14"/>
        <v>0</v>
      </c>
      <c r="BE31" s="14"/>
      <c r="BF31" s="14">
        <f t="shared" si="15"/>
        <v>0</v>
      </c>
      <c r="BG31" s="104"/>
      <c r="BH31" s="104"/>
      <c r="BI31" s="104"/>
      <c r="BJ31" s="104"/>
      <c r="BK31" s="104"/>
      <c r="BL31" s="104"/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/>
      <c r="BZ31" s="104"/>
      <c r="CA31" s="104"/>
      <c r="CB31" s="104"/>
      <c r="CC31" s="104"/>
      <c r="CD31" s="104"/>
      <c r="CE31" s="104"/>
      <c r="CF31" s="104"/>
      <c r="CG31" s="104"/>
      <c r="CH31" s="104"/>
      <c r="CI31" s="104"/>
      <c r="CJ31" s="104"/>
      <c r="CK31" s="104"/>
      <c r="CL31" s="104"/>
      <c r="CM31" s="104"/>
      <c r="CN31" s="104"/>
      <c r="CO31" s="104"/>
      <c r="CP31" s="104"/>
      <c r="CQ31" s="104"/>
      <c r="CR31" s="104"/>
      <c r="CS31" s="104"/>
    </row>
    <row r="32" spans="1:97" s="16" customFormat="1" ht="15.6" customHeight="1">
      <c r="A32" s="52">
        <v>17</v>
      </c>
      <c r="B32" s="64" t="s">
        <v>92</v>
      </c>
      <c r="C32" s="65" t="s">
        <v>127</v>
      </c>
      <c r="D32" s="67" t="s">
        <v>102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f t="shared" si="0"/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4">
        <f t="shared" si="10"/>
        <v>0</v>
      </c>
      <c r="AA32" s="14">
        <f t="shared" si="10"/>
        <v>0</v>
      </c>
      <c r="AB32" s="14">
        <f t="shared" si="10"/>
        <v>0</v>
      </c>
      <c r="AC32" s="14">
        <f t="shared" si="10"/>
        <v>0</v>
      </c>
      <c r="AD32" s="14">
        <f t="shared" si="10"/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/>
      <c r="AP32" s="14">
        <f t="shared" si="11"/>
        <v>0</v>
      </c>
      <c r="AQ32" s="14">
        <f t="shared" si="11"/>
        <v>0</v>
      </c>
      <c r="AR32" s="14">
        <f t="shared" si="11"/>
        <v>0</v>
      </c>
      <c r="AS32" s="14">
        <f t="shared" si="11"/>
        <v>0</v>
      </c>
      <c r="AT32" s="14">
        <v>0</v>
      </c>
      <c r="AU32" s="14">
        <v>0</v>
      </c>
      <c r="AV32" s="14">
        <v>0</v>
      </c>
      <c r="AW32" s="14">
        <v>0</v>
      </c>
      <c r="AX32" s="14"/>
      <c r="AY32" s="25">
        <f t="shared" si="12"/>
        <v>0</v>
      </c>
      <c r="AZ32" s="14">
        <f t="shared" si="13"/>
        <v>0</v>
      </c>
      <c r="BA32" s="14">
        <v>0</v>
      </c>
      <c r="BB32" s="14">
        <v>0</v>
      </c>
      <c r="BC32" s="14"/>
      <c r="BD32" s="14">
        <f t="shared" si="14"/>
        <v>0</v>
      </c>
      <c r="BE32" s="14"/>
      <c r="BF32" s="14">
        <f t="shared" si="15"/>
        <v>0</v>
      </c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</row>
    <row r="33" spans="1:97" s="16" customFormat="1" ht="15.6" customHeight="1">
      <c r="A33" s="52">
        <v>18</v>
      </c>
      <c r="B33" s="64" t="s">
        <v>92</v>
      </c>
      <c r="C33" s="65" t="s">
        <v>128</v>
      </c>
      <c r="D33" s="67" t="s">
        <v>104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f t="shared" si="0"/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4">
        <f t="shared" si="10"/>
        <v>0</v>
      </c>
      <c r="AA33" s="14">
        <f t="shared" si="10"/>
        <v>0</v>
      </c>
      <c r="AB33" s="14">
        <f t="shared" si="10"/>
        <v>0</v>
      </c>
      <c r="AC33" s="14">
        <f t="shared" si="10"/>
        <v>0</v>
      </c>
      <c r="AD33" s="14">
        <f t="shared" si="10"/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/>
      <c r="AP33" s="14">
        <f t="shared" si="11"/>
        <v>0</v>
      </c>
      <c r="AQ33" s="14">
        <f t="shared" si="11"/>
        <v>0</v>
      </c>
      <c r="AR33" s="14">
        <f t="shared" si="11"/>
        <v>0</v>
      </c>
      <c r="AS33" s="14">
        <f t="shared" si="11"/>
        <v>0</v>
      </c>
      <c r="AT33" s="14">
        <v>0</v>
      </c>
      <c r="AU33" s="14">
        <v>0</v>
      </c>
      <c r="AV33" s="14">
        <v>0</v>
      </c>
      <c r="AW33" s="14">
        <v>0</v>
      </c>
      <c r="AX33" s="14"/>
      <c r="AY33" s="25">
        <f t="shared" si="12"/>
        <v>0</v>
      </c>
      <c r="AZ33" s="14">
        <f t="shared" si="13"/>
        <v>0</v>
      </c>
      <c r="BA33" s="14">
        <v>0</v>
      </c>
      <c r="BB33" s="14">
        <v>0</v>
      </c>
      <c r="BC33" s="14"/>
      <c r="BD33" s="14">
        <f t="shared" si="14"/>
        <v>0</v>
      </c>
      <c r="BE33" s="14"/>
      <c r="BF33" s="14">
        <f t="shared" si="15"/>
        <v>0</v>
      </c>
      <c r="BG33" s="104"/>
      <c r="BH33" s="104"/>
      <c r="BI33" s="104"/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/>
      <c r="BZ33" s="104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4"/>
      <c r="CL33" s="104"/>
      <c r="CM33" s="104"/>
      <c r="CN33" s="104"/>
      <c r="CO33" s="104"/>
      <c r="CP33" s="104"/>
      <c r="CQ33" s="104"/>
      <c r="CR33" s="104"/>
      <c r="CS33" s="104"/>
    </row>
    <row r="34" spans="1:97" s="16" customFormat="1" ht="15.6" customHeight="1">
      <c r="A34" s="52">
        <v>19</v>
      </c>
      <c r="B34" s="64" t="s">
        <v>92</v>
      </c>
      <c r="C34" s="65" t="s">
        <v>129</v>
      </c>
      <c r="D34" s="67" t="s">
        <v>106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f t="shared" si="0"/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4">
        <f t="shared" si="10"/>
        <v>0</v>
      </c>
      <c r="AA34" s="14">
        <f t="shared" si="10"/>
        <v>0</v>
      </c>
      <c r="AB34" s="14">
        <f t="shared" si="10"/>
        <v>0</v>
      </c>
      <c r="AC34" s="14">
        <f t="shared" si="10"/>
        <v>0</v>
      </c>
      <c r="AD34" s="14">
        <f t="shared" si="10"/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/>
      <c r="AP34" s="14">
        <f t="shared" si="11"/>
        <v>0</v>
      </c>
      <c r="AQ34" s="14">
        <f t="shared" si="11"/>
        <v>0</v>
      </c>
      <c r="AR34" s="14">
        <f t="shared" si="11"/>
        <v>0</v>
      </c>
      <c r="AS34" s="14">
        <f t="shared" si="11"/>
        <v>0</v>
      </c>
      <c r="AT34" s="14">
        <v>0</v>
      </c>
      <c r="AU34" s="14">
        <v>0</v>
      </c>
      <c r="AV34" s="14">
        <v>0</v>
      </c>
      <c r="AW34" s="14">
        <v>0</v>
      </c>
      <c r="AX34" s="14"/>
      <c r="AY34" s="25">
        <f t="shared" si="12"/>
        <v>0</v>
      </c>
      <c r="AZ34" s="14">
        <f t="shared" si="13"/>
        <v>0</v>
      </c>
      <c r="BA34" s="14">
        <v>0</v>
      </c>
      <c r="BB34" s="14">
        <v>0</v>
      </c>
      <c r="BC34" s="14"/>
      <c r="BD34" s="14">
        <f t="shared" si="14"/>
        <v>0</v>
      </c>
      <c r="BE34" s="14"/>
      <c r="BF34" s="14">
        <f t="shared" si="15"/>
        <v>0</v>
      </c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</row>
    <row r="35" spans="1:97" s="16" customFormat="1" ht="15.6" customHeight="1">
      <c r="A35" s="52">
        <v>20</v>
      </c>
      <c r="B35" s="64" t="s">
        <v>92</v>
      </c>
      <c r="C35" s="65" t="s">
        <v>130</v>
      </c>
      <c r="D35" s="67" t="s">
        <v>108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f t="shared" si="0"/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4">
        <f t="shared" si="10"/>
        <v>0</v>
      </c>
      <c r="AA35" s="14">
        <f t="shared" si="10"/>
        <v>0</v>
      </c>
      <c r="AB35" s="14">
        <f t="shared" si="10"/>
        <v>0</v>
      </c>
      <c r="AC35" s="14">
        <f t="shared" si="10"/>
        <v>0</v>
      </c>
      <c r="AD35" s="14">
        <f t="shared" si="10"/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/>
      <c r="AP35" s="14">
        <f t="shared" si="11"/>
        <v>0</v>
      </c>
      <c r="AQ35" s="14">
        <f t="shared" si="11"/>
        <v>0</v>
      </c>
      <c r="AR35" s="14">
        <f t="shared" si="11"/>
        <v>0</v>
      </c>
      <c r="AS35" s="14">
        <f t="shared" si="11"/>
        <v>0</v>
      </c>
      <c r="AT35" s="14">
        <v>0</v>
      </c>
      <c r="AU35" s="14">
        <v>0</v>
      </c>
      <c r="AV35" s="14">
        <v>0</v>
      </c>
      <c r="AW35" s="14">
        <v>0</v>
      </c>
      <c r="AX35" s="14"/>
      <c r="AY35" s="25">
        <f t="shared" si="12"/>
        <v>0</v>
      </c>
      <c r="AZ35" s="14">
        <f t="shared" si="13"/>
        <v>0</v>
      </c>
      <c r="BA35" s="14">
        <v>0</v>
      </c>
      <c r="BB35" s="14">
        <v>0</v>
      </c>
      <c r="BC35" s="14"/>
      <c r="BD35" s="14">
        <f t="shared" si="14"/>
        <v>0</v>
      </c>
      <c r="BE35" s="14"/>
      <c r="BF35" s="14">
        <f t="shared" si="15"/>
        <v>0</v>
      </c>
      <c r="BG35" s="104"/>
      <c r="BH35" s="104"/>
      <c r="BI35" s="104"/>
      <c r="BJ35" s="104"/>
      <c r="BK35" s="104"/>
      <c r="BL35" s="104"/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4"/>
      <c r="CE35" s="104"/>
      <c r="CF35" s="104"/>
      <c r="CG35" s="104"/>
      <c r="CH35" s="104"/>
      <c r="CI35" s="104"/>
      <c r="CJ35" s="104"/>
      <c r="CK35" s="104"/>
      <c r="CL35" s="104"/>
      <c r="CM35" s="104"/>
      <c r="CN35" s="104"/>
      <c r="CO35" s="104"/>
      <c r="CP35" s="104"/>
      <c r="CQ35" s="104"/>
      <c r="CR35" s="104"/>
      <c r="CS35" s="104"/>
    </row>
    <row r="36" spans="1:97" s="16" customFormat="1" ht="15.6" customHeight="1">
      <c r="A36" s="52">
        <v>21</v>
      </c>
      <c r="B36" s="64" t="s">
        <v>92</v>
      </c>
      <c r="C36" s="65" t="s">
        <v>131</v>
      </c>
      <c r="D36" s="67" t="s">
        <v>110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f t="shared" si="0"/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4">
        <f t="shared" si="10"/>
        <v>0</v>
      </c>
      <c r="AA36" s="14">
        <f t="shared" si="10"/>
        <v>0</v>
      </c>
      <c r="AB36" s="14">
        <f t="shared" si="10"/>
        <v>0</v>
      </c>
      <c r="AC36" s="14">
        <f t="shared" si="10"/>
        <v>0</v>
      </c>
      <c r="AD36" s="14">
        <f t="shared" si="10"/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/>
      <c r="AP36" s="14">
        <f t="shared" si="11"/>
        <v>0</v>
      </c>
      <c r="AQ36" s="14">
        <f t="shared" si="11"/>
        <v>0</v>
      </c>
      <c r="AR36" s="14">
        <f t="shared" si="11"/>
        <v>0</v>
      </c>
      <c r="AS36" s="14">
        <f t="shared" si="11"/>
        <v>0</v>
      </c>
      <c r="AT36" s="14">
        <v>0</v>
      </c>
      <c r="AU36" s="14">
        <v>0</v>
      </c>
      <c r="AV36" s="14">
        <v>0</v>
      </c>
      <c r="AW36" s="14">
        <v>0</v>
      </c>
      <c r="AX36" s="14"/>
      <c r="AY36" s="25">
        <f t="shared" si="12"/>
        <v>0</v>
      </c>
      <c r="AZ36" s="14">
        <f t="shared" si="13"/>
        <v>0</v>
      </c>
      <c r="BA36" s="14">
        <v>0</v>
      </c>
      <c r="BB36" s="14">
        <v>0</v>
      </c>
      <c r="BC36" s="14"/>
      <c r="BD36" s="14">
        <f t="shared" si="14"/>
        <v>0</v>
      </c>
      <c r="BE36" s="14"/>
      <c r="BF36" s="14">
        <f t="shared" si="15"/>
        <v>0</v>
      </c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</row>
    <row r="37" spans="1:97" s="16" customFormat="1" ht="15.6" customHeight="1">
      <c r="A37" s="52">
        <v>22</v>
      </c>
      <c r="B37" s="64" t="s">
        <v>92</v>
      </c>
      <c r="C37" s="65" t="s">
        <v>132</v>
      </c>
      <c r="D37" s="67" t="s">
        <v>112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f t="shared" si="0"/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4">
        <f t="shared" si="10"/>
        <v>0</v>
      </c>
      <c r="AA37" s="14">
        <f t="shared" si="10"/>
        <v>0</v>
      </c>
      <c r="AB37" s="14">
        <f t="shared" si="10"/>
        <v>0</v>
      </c>
      <c r="AC37" s="14">
        <f t="shared" si="10"/>
        <v>0</v>
      </c>
      <c r="AD37" s="14">
        <f t="shared" si="10"/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/>
      <c r="AP37" s="14">
        <f t="shared" si="11"/>
        <v>0</v>
      </c>
      <c r="AQ37" s="14">
        <f t="shared" si="11"/>
        <v>0</v>
      </c>
      <c r="AR37" s="14">
        <f t="shared" si="11"/>
        <v>0</v>
      </c>
      <c r="AS37" s="14">
        <f t="shared" si="11"/>
        <v>0</v>
      </c>
      <c r="AT37" s="14">
        <v>0</v>
      </c>
      <c r="AU37" s="14">
        <v>0</v>
      </c>
      <c r="AV37" s="14">
        <v>0</v>
      </c>
      <c r="AW37" s="14">
        <v>0</v>
      </c>
      <c r="AX37" s="14"/>
      <c r="AY37" s="25">
        <f t="shared" si="12"/>
        <v>0</v>
      </c>
      <c r="AZ37" s="14">
        <f t="shared" si="13"/>
        <v>0</v>
      </c>
      <c r="BA37" s="14">
        <v>0</v>
      </c>
      <c r="BB37" s="14">
        <v>0</v>
      </c>
      <c r="BC37" s="14"/>
      <c r="BD37" s="14">
        <f t="shared" si="14"/>
        <v>0</v>
      </c>
      <c r="BE37" s="14"/>
      <c r="BF37" s="14">
        <f t="shared" si="15"/>
        <v>0</v>
      </c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</row>
    <row r="38" spans="1:97" s="16" customFormat="1" ht="15.6" customHeight="1">
      <c r="A38" s="52">
        <v>23</v>
      </c>
      <c r="B38" s="64" t="s">
        <v>92</v>
      </c>
      <c r="C38" s="65" t="s">
        <v>133</v>
      </c>
      <c r="D38" s="67" t="s">
        <v>114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f t="shared" si="0"/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4">
        <f t="shared" si="10"/>
        <v>0</v>
      </c>
      <c r="AA38" s="14">
        <f t="shared" si="10"/>
        <v>0</v>
      </c>
      <c r="AB38" s="14">
        <f t="shared" si="10"/>
        <v>0</v>
      </c>
      <c r="AC38" s="14">
        <f t="shared" si="10"/>
        <v>0</v>
      </c>
      <c r="AD38" s="14">
        <f t="shared" si="10"/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/>
      <c r="AP38" s="14">
        <f t="shared" si="11"/>
        <v>0</v>
      </c>
      <c r="AQ38" s="14">
        <f t="shared" si="11"/>
        <v>0</v>
      </c>
      <c r="AR38" s="14">
        <f t="shared" si="11"/>
        <v>0</v>
      </c>
      <c r="AS38" s="14">
        <f t="shared" si="11"/>
        <v>0</v>
      </c>
      <c r="AT38" s="14">
        <v>0</v>
      </c>
      <c r="AU38" s="14">
        <v>0</v>
      </c>
      <c r="AV38" s="14">
        <v>0</v>
      </c>
      <c r="AW38" s="14">
        <v>0</v>
      </c>
      <c r="AX38" s="14"/>
      <c r="AY38" s="25">
        <f t="shared" si="12"/>
        <v>0</v>
      </c>
      <c r="AZ38" s="14">
        <f t="shared" si="13"/>
        <v>0</v>
      </c>
      <c r="BA38" s="14">
        <v>0</v>
      </c>
      <c r="BB38" s="14">
        <v>0</v>
      </c>
      <c r="BC38" s="14"/>
      <c r="BD38" s="14">
        <f t="shared" si="14"/>
        <v>0</v>
      </c>
      <c r="BE38" s="14"/>
      <c r="BF38" s="14">
        <f t="shared" si="15"/>
        <v>0</v>
      </c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  <c r="BR38" s="104"/>
      <c r="BS38" s="104"/>
      <c r="BT38" s="104"/>
      <c r="BU38" s="104"/>
      <c r="BV38" s="104"/>
      <c r="BW38" s="104"/>
      <c r="BX38" s="104"/>
      <c r="BY38" s="104"/>
      <c r="BZ38" s="104"/>
      <c r="CA38" s="104"/>
      <c r="CB38" s="104"/>
      <c r="CC38" s="104"/>
      <c r="CD38" s="104"/>
      <c r="CE38" s="104"/>
      <c r="CF38" s="104"/>
      <c r="CG38" s="104"/>
      <c r="CH38" s="104"/>
      <c r="CI38" s="104"/>
      <c r="CJ38" s="104"/>
      <c r="CK38" s="104"/>
      <c r="CL38" s="104"/>
      <c r="CM38" s="104"/>
      <c r="CN38" s="104"/>
      <c r="CO38" s="104"/>
      <c r="CP38" s="104"/>
      <c r="CQ38" s="104"/>
      <c r="CR38" s="104"/>
      <c r="CS38" s="104"/>
    </row>
    <row r="39" spans="1:97" s="16" customFormat="1" ht="15.6" customHeight="1">
      <c r="A39" s="52">
        <v>24</v>
      </c>
      <c r="B39" s="64" t="s">
        <v>92</v>
      </c>
      <c r="C39" s="65" t="s">
        <v>134</v>
      </c>
      <c r="D39" s="67" t="s">
        <v>116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f t="shared" si="0"/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4">
        <f t="shared" si="10"/>
        <v>0</v>
      </c>
      <c r="AA39" s="14">
        <f t="shared" si="10"/>
        <v>0</v>
      </c>
      <c r="AB39" s="14">
        <f t="shared" si="10"/>
        <v>0</v>
      </c>
      <c r="AC39" s="14">
        <f t="shared" si="10"/>
        <v>0</v>
      </c>
      <c r="AD39" s="14">
        <f t="shared" si="10"/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/>
      <c r="AP39" s="14">
        <f t="shared" si="11"/>
        <v>0</v>
      </c>
      <c r="AQ39" s="14">
        <f t="shared" si="11"/>
        <v>0</v>
      </c>
      <c r="AR39" s="14">
        <f t="shared" si="11"/>
        <v>0</v>
      </c>
      <c r="AS39" s="14">
        <f t="shared" si="11"/>
        <v>0</v>
      </c>
      <c r="AT39" s="14">
        <v>0</v>
      </c>
      <c r="AU39" s="14">
        <v>0</v>
      </c>
      <c r="AV39" s="14">
        <v>0</v>
      </c>
      <c r="AW39" s="14">
        <v>0</v>
      </c>
      <c r="AX39" s="14"/>
      <c r="AY39" s="25">
        <f t="shared" si="12"/>
        <v>0</v>
      </c>
      <c r="AZ39" s="14">
        <f t="shared" si="13"/>
        <v>0</v>
      </c>
      <c r="BA39" s="14">
        <v>0</v>
      </c>
      <c r="BB39" s="14">
        <v>0</v>
      </c>
      <c r="BC39" s="14"/>
      <c r="BD39" s="14">
        <f t="shared" si="14"/>
        <v>0</v>
      </c>
      <c r="BE39" s="14"/>
      <c r="BF39" s="14">
        <f t="shared" si="15"/>
        <v>0</v>
      </c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04"/>
      <c r="CI39" s="104"/>
      <c r="CJ39" s="104"/>
      <c r="CK39" s="104"/>
      <c r="CL39" s="104"/>
      <c r="CM39" s="104"/>
      <c r="CN39" s="104"/>
      <c r="CO39" s="104"/>
      <c r="CP39" s="104"/>
      <c r="CQ39" s="104"/>
      <c r="CR39" s="104"/>
      <c r="CS39" s="104"/>
    </row>
    <row r="40" spans="1:97" s="16" customFormat="1" ht="15.6" customHeight="1">
      <c r="A40" s="52">
        <v>25</v>
      </c>
      <c r="B40" s="64" t="s">
        <v>92</v>
      </c>
      <c r="C40" s="65" t="s">
        <v>135</v>
      </c>
      <c r="D40" s="67" t="s">
        <v>118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f t="shared" si="0"/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4">
        <f t="shared" si="10"/>
        <v>0</v>
      </c>
      <c r="AA40" s="14">
        <f t="shared" si="10"/>
        <v>0</v>
      </c>
      <c r="AB40" s="14">
        <f t="shared" si="10"/>
        <v>0</v>
      </c>
      <c r="AC40" s="14">
        <f t="shared" si="10"/>
        <v>0</v>
      </c>
      <c r="AD40" s="14">
        <f t="shared" si="10"/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/>
      <c r="AP40" s="14">
        <f t="shared" si="11"/>
        <v>0</v>
      </c>
      <c r="AQ40" s="14">
        <f t="shared" si="11"/>
        <v>0</v>
      </c>
      <c r="AR40" s="14">
        <f t="shared" si="11"/>
        <v>0</v>
      </c>
      <c r="AS40" s="14">
        <f t="shared" si="11"/>
        <v>0</v>
      </c>
      <c r="AT40" s="14">
        <v>0</v>
      </c>
      <c r="AU40" s="14">
        <v>0</v>
      </c>
      <c r="AV40" s="14">
        <v>0</v>
      </c>
      <c r="AW40" s="14">
        <v>0</v>
      </c>
      <c r="AX40" s="14"/>
      <c r="AY40" s="25">
        <f t="shared" si="12"/>
        <v>0</v>
      </c>
      <c r="AZ40" s="14">
        <f t="shared" si="13"/>
        <v>0</v>
      </c>
      <c r="BA40" s="14">
        <v>0</v>
      </c>
      <c r="BB40" s="14">
        <v>0</v>
      </c>
      <c r="BC40" s="14"/>
      <c r="BD40" s="14">
        <f t="shared" si="14"/>
        <v>0</v>
      </c>
      <c r="BE40" s="14"/>
      <c r="BF40" s="14">
        <f t="shared" si="15"/>
        <v>0</v>
      </c>
      <c r="BG40" s="104"/>
      <c r="BH40" s="104"/>
      <c r="BI40" s="104"/>
      <c r="BJ40" s="104"/>
      <c r="BK40" s="104"/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/>
    </row>
    <row r="41" spans="1:97" s="16" customFormat="1" ht="15.6" customHeight="1">
      <c r="A41" s="52">
        <v>26</v>
      </c>
      <c r="B41" s="64" t="s">
        <v>92</v>
      </c>
      <c r="C41" s="65" t="s">
        <v>136</v>
      </c>
      <c r="D41" s="67" t="s">
        <v>120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 t="shared" si="0"/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4">
        <f t="shared" si="10"/>
        <v>0</v>
      </c>
      <c r="AA41" s="14">
        <f t="shared" si="10"/>
        <v>0</v>
      </c>
      <c r="AB41" s="14">
        <f t="shared" si="10"/>
        <v>0</v>
      </c>
      <c r="AC41" s="14">
        <f t="shared" si="10"/>
        <v>0</v>
      </c>
      <c r="AD41" s="14">
        <f t="shared" si="10"/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/>
      <c r="AP41" s="14">
        <f t="shared" si="11"/>
        <v>0</v>
      </c>
      <c r="AQ41" s="14">
        <f t="shared" si="11"/>
        <v>0</v>
      </c>
      <c r="AR41" s="14">
        <f t="shared" si="11"/>
        <v>0</v>
      </c>
      <c r="AS41" s="14">
        <f t="shared" si="11"/>
        <v>0</v>
      </c>
      <c r="AT41" s="14">
        <v>0</v>
      </c>
      <c r="AU41" s="14">
        <v>0</v>
      </c>
      <c r="AV41" s="14">
        <v>0</v>
      </c>
      <c r="AW41" s="14">
        <v>0</v>
      </c>
      <c r="AX41" s="14"/>
      <c r="AY41" s="25">
        <f t="shared" si="12"/>
        <v>0</v>
      </c>
      <c r="AZ41" s="14">
        <f t="shared" si="13"/>
        <v>0</v>
      </c>
      <c r="BA41" s="14">
        <v>0</v>
      </c>
      <c r="BB41" s="14">
        <v>0</v>
      </c>
      <c r="BC41" s="14"/>
      <c r="BD41" s="14">
        <f t="shared" si="14"/>
        <v>0</v>
      </c>
      <c r="BE41" s="14"/>
      <c r="BF41" s="14">
        <f t="shared" si="15"/>
        <v>0</v>
      </c>
      <c r="BG41" s="104"/>
      <c r="BH41" s="104"/>
      <c r="BI41" s="104"/>
      <c r="BJ41" s="104"/>
      <c r="BK41" s="104"/>
      <c r="BL41" s="104"/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/>
      <c r="BZ41" s="104"/>
      <c r="CA41" s="104"/>
      <c r="CB41" s="104"/>
      <c r="CC41" s="104"/>
      <c r="CD41" s="104"/>
      <c r="CE41" s="104"/>
      <c r="CF41" s="104"/>
      <c r="CG41" s="104"/>
      <c r="CH41" s="104"/>
      <c r="CI41" s="104"/>
      <c r="CJ41" s="104"/>
      <c r="CK41" s="104"/>
      <c r="CL41" s="104"/>
      <c r="CM41" s="104"/>
      <c r="CN41" s="104"/>
      <c r="CO41" s="104"/>
      <c r="CP41" s="104"/>
      <c r="CQ41" s="104"/>
      <c r="CR41" s="104"/>
      <c r="CS41" s="104"/>
    </row>
    <row r="42" spans="1:97" s="36" customFormat="1" ht="15.6" customHeight="1">
      <c r="A42" s="64"/>
      <c r="B42" s="68"/>
      <c r="C42" s="143" t="s">
        <v>121</v>
      </c>
      <c r="D42" s="144"/>
      <c r="E42" s="17">
        <f t="shared" ref="E42:AW42" si="16">SUM(E29:E41)</f>
        <v>0</v>
      </c>
      <c r="F42" s="17">
        <f t="shared" si="16"/>
        <v>0</v>
      </c>
      <c r="G42" s="17">
        <f t="shared" si="16"/>
        <v>0</v>
      </c>
      <c r="H42" s="17">
        <f t="shared" si="16"/>
        <v>0</v>
      </c>
      <c r="I42" s="17">
        <f t="shared" si="16"/>
        <v>0</v>
      </c>
      <c r="J42" s="17">
        <f t="shared" si="16"/>
        <v>0</v>
      </c>
      <c r="K42" s="17">
        <f t="shared" si="16"/>
        <v>0</v>
      </c>
      <c r="L42" s="17">
        <f t="shared" si="16"/>
        <v>0</v>
      </c>
      <c r="M42" s="17">
        <f t="shared" si="16"/>
        <v>0</v>
      </c>
      <c r="N42" s="17">
        <f t="shared" si="16"/>
        <v>0</v>
      </c>
      <c r="O42" s="17">
        <f t="shared" si="16"/>
        <v>0</v>
      </c>
      <c r="P42" s="17">
        <f t="shared" si="16"/>
        <v>0</v>
      </c>
      <c r="Q42" s="17">
        <f t="shared" si="16"/>
        <v>0</v>
      </c>
      <c r="R42" s="17">
        <f t="shared" si="16"/>
        <v>0</v>
      </c>
      <c r="S42" s="17">
        <f t="shared" si="16"/>
        <v>0</v>
      </c>
      <c r="T42" s="17">
        <f t="shared" si="16"/>
        <v>0</v>
      </c>
      <c r="U42" s="17">
        <f t="shared" si="16"/>
        <v>0</v>
      </c>
      <c r="V42" s="17">
        <f t="shared" si="16"/>
        <v>0</v>
      </c>
      <c r="W42" s="17">
        <f t="shared" si="16"/>
        <v>0</v>
      </c>
      <c r="X42" s="17">
        <f t="shared" si="16"/>
        <v>0</v>
      </c>
      <c r="Y42" s="17">
        <f t="shared" si="16"/>
        <v>0</v>
      </c>
      <c r="Z42" s="17">
        <f t="shared" si="16"/>
        <v>0</v>
      </c>
      <c r="AA42" s="17">
        <f t="shared" si="16"/>
        <v>0</v>
      </c>
      <c r="AB42" s="17">
        <f t="shared" si="16"/>
        <v>0</v>
      </c>
      <c r="AC42" s="17">
        <f t="shared" si="16"/>
        <v>0</v>
      </c>
      <c r="AD42" s="17">
        <f t="shared" si="16"/>
        <v>0</v>
      </c>
      <c r="AE42" s="17">
        <f t="shared" si="16"/>
        <v>0</v>
      </c>
      <c r="AF42" s="17">
        <f t="shared" si="16"/>
        <v>0</v>
      </c>
      <c r="AG42" s="17">
        <f t="shared" si="16"/>
        <v>0</v>
      </c>
      <c r="AH42" s="17">
        <f t="shared" si="16"/>
        <v>0</v>
      </c>
      <c r="AI42" s="17">
        <f t="shared" si="16"/>
        <v>0</v>
      </c>
      <c r="AJ42" s="17">
        <f t="shared" si="16"/>
        <v>0</v>
      </c>
      <c r="AK42" s="17">
        <f t="shared" si="16"/>
        <v>0</v>
      </c>
      <c r="AL42" s="17">
        <f t="shared" si="16"/>
        <v>0</v>
      </c>
      <c r="AM42" s="17">
        <f t="shared" si="16"/>
        <v>0</v>
      </c>
      <c r="AN42" s="17">
        <f t="shared" si="16"/>
        <v>0</v>
      </c>
      <c r="AO42" s="17"/>
      <c r="AP42" s="17">
        <f t="shared" si="16"/>
        <v>0</v>
      </c>
      <c r="AQ42" s="17">
        <f t="shared" si="16"/>
        <v>0</v>
      </c>
      <c r="AR42" s="17">
        <f t="shared" si="16"/>
        <v>0</v>
      </c>
      <c r="AS42" s="17">
        <f t="shared" si="16"/>
        <v>0</v>
      </c>
      <c r="AT42" s="17">
        <f t="shared" si="16"/>
        <v>0</v>
      </c>
      <c r="AU42" s="17">
        <f t="shared" si="16"/>
        <v>0</v>
      </c>
      <c r="AV42" s="17">
        <f t="shared" si="16"/>
        <v>0</v>
      </c>
      <c r="AW42" s="17">
        <f t="shared" si="16"/>
        <v>0</v>
      </c>
      <c r="AX42" s="17"/>
      <c r="AY42" s="17">
        <f>SUM(AY29:AY41)</f>
        <v>0</v>
      </c>
      <c r="AZ42" s="17">
        <f>SUM(AZ29:AZ41)</f>
        <v>0</v>
      </c>
      <c r="BA42" s="17">
        <f t="shared" ref="BA42:BD42" si="17">SUM(BA29:BA41)</f>
        <v>0</v>
      </c>
      <c r="BB42" s="17">
        <f t="shared" si="17"/>
        <v>0</v>
      </c>
      <c r="BC42" s="17"/>
      <c r="BD42" s="17">
        <f t="shared" si="17"/>
        <v>0</v>
      </c>
      <c r="BE42" s="17"/>
      <c r="BF42" s="17">
        <f>SUM(BF29:BF41)</f>
        <v>0</v>
      </c>
      <c r="BG42" s="102"/>
      <c r="BH42" s="102"/>
      <c r="BI42" s="102"/>
      <c r="BJ42" s="102"/>
      <c r="BK42" s="102"/>
      <c r="BL42" s="102"/>
      <c r="BM42" s="102"/>
      <c r="BN42" s="102"/>
      <c r="BO42" s="102"/>
      <c r="BP42" s="102"/>
      <c r="BQ42" s="102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102"/>
      <c r="CC42" s="102"/>
      <c r="CD42" s="102"/>
      <c r="CE42" s="102"/>
      <c r="CF42" s="102"/>
      <c r="CG42" s="102"/>
      <c r="CH42" s="102"/>
      <c r="CI42" s="102"/>
      <c r="CJ42" s="102"/>
      <c r="CK42" s="102"/>
      <c r="CL42" s="102"/>
      <c r="CM42" s="102"/>
      <c r="CN42" s="102"/>
      <c r="CO42" s="102"/>
      <c r="CP42" s="102"/>
      <c r="CQ42" s="102"/>
      <c r="CR42" s="102"/>
      <c r="CS42" s="102"/>
    </row>
    <row r="43" spans="1:97" s="36" customFormat="1" ht="15.6" customHeight="1">
      <c r="A43" s="51"/>
      <c r="B43" s="72"/>
      <c r="E43" s="20"/>
      <c r="F43" s="20"/>
      <c r="G43" s="20"/>
      <c r="H43" s="20"/>
      <c r="I43" s="20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102"/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  <c r="BZ43" s="102"/>
      <c r="CA43" s="102"/>
      <c r="CB43" s="102"/>
      <c r="CC43" s="102"/>
      <c r="CD43" s="102"/>
      <c r="CE43" s="102"/>
      <c r="CF43" s="102"/>
      <c r="CG43" s="102"/>
      <c r="CH43" s="102"/>
      <c r="CI43" s="102"/>
      <c r="CJ43" s="102"/>
      <c r="CK43" s="102"/>
      <c r="CL43" s="102"/>
      <c r="CM43" s="102"/>
      <c r="CN43" s="102"/>
      <c r="CO43" s="102"/>
      <c r="CP43" s="102"/>
      <c r="CQ43" s="102"/>
      <c r="CR43" s="102"/>
      <c r="CS43" s="102"/>
    </row>
    <row r="44" spans="1:97" s="36" customFormat="1" ht="15.6" customHeight="1" thickBot="1">
      <c r="A44" s="64"/>
      <c r="B44" s="143" t="s">
        <v>137</v>
      </c>
      <c r="C44" s="145"/>
      <c r="D44" s="144"/>
      <c r="E44" s="21">
        <f>E42+E27</f>
        <v>0</v>
      </c>
      <c r="F44" s="21">
        <f t="shared" ref="F44:BF44" si="18">F42+F27</f>
        <v>0</v>
      </c>
      <c r="G44" s="21">
        <f t="shared" si="18"/>
        <v>0</v>
      </c>
      <c r="H44" s="21">
        <f t="shared" si="18"/>
        <v>0</v>
      </c>
      <c r="I44" s="21">
        <f t="shared" si="18"/>
        <v>0</v>
      </c>
      <c r="J44" s="21">
        <f t="shared" si="18"/>
        <v>0</v>
      </c>
      <c r="K44" s="21">
        <f t="shared" si="18"/>
        <v>0</v>
      </c>
      <c r="L44" s="21">
        <f t="shared" si="18"/>
        <v>0</v>
      </c>
      <c r="M44" s="21">
        <f t="shared" si="18"/>
        <v>0</v>
      </c>
      <c r="N44" s="21">
        <f t="shared" si="18"/>
        <v>0</v>
      </c>
      <c r="O44" s="21">
        <f t="shared" si="18"/>
        <v>0</v>
      </c>
      <c r="P44" s="21">
        <f t="shared" si="18"/>
        <v>0</v>
      </c>
      <c r="Q44" s="21">
        <f t="shared" si="18"/>
        <v>0</v>
      </c>
      <c r="R44" s="21">
        <f t="shared" si="18"/>
        <v>0</v>
      </c>
      <c r="S44" s="21">
        <f t="shared" si="18"/>
        <v>0</v>
      </c>
      <c r="T44" s="21">
        <f t="shared" si="18"/>
        <v>0</v>
      </c>
      <c r="U44" s="21">
        <f t="shared" si="18"/>
        <v>0</v>
      </c>
      <c r="V44" s="21">
        <f t="shared" si="18"/>
        <v>0</v>
      </c>
      <c r="W44" s="21">
        <f t="shared" si="18"/>
        <v>0</v>
      </c>
      <c r="X44" s="21">
        <f t="shared" si="18"/>
        <v>0</v>
      </c>
      <c r="Y44" s="21">
        <f t="shared" si="18"/>
        <v>0</v>
      </c>
      <c r="Z44" s="21">
        <f>Z42+Z27</f>
        <v>0</v>
      </c>
      <c r="AA44" s="21">
        <f t="shared" ref="AA44:AN44" si="19">AA42+AA27</f>
        <v>0</v>
      </c>
      <c r="AB44" s="21">
        <f t="shared" si="19"/>
        <v>0</v>
      </c>
      <c r="AC44" s="21">
        <f t="shared" si="19"/>
        <v>0</v>
      </c>
      <c r="AD44" s="21">
        <f t="shared" si="19"/>
        <v>0</v>
      </c>
      <c r="AE44" s="21">
        <f t="shared" si="19"/>
        <v>0</v>
      </c>
      <c r="AF44" s="21">
        <f t="shared" si="19"/>
        <v>0</v>
      </c>
      <c r="AG44" s="21">
        <f t="shared" si="19"/>
        <v>0</v>
      </c>
      <c r="AH44" s="21">
        <f t="shared" si="19"/>
        <v>0</v>
      </c>
      <c r="AI44" s="21">
        <f t="shared" si="19"/>
        <v>0</v>
      </c>
      <c r="AJ44" s="21">
        <f t="shared" si="19"/>
        <v>0</v>
      </c>
      <c r="AK44" s="21">
        <f t="shared" si="19"/>
        <v>0</v>
      </c>
      <c r="AL44" s="21">
        <f t="shared" si="19"/>
        <v>0</v>
      </c>
      <c r="AM44" s="21">
        <f t="shared" si="19"/>
        <v>0</v>
      </c>
      <c r="AN44" s="21">
        <f t="shared" si="19"/>
        <v>0</v>
      </c>
      <c r="AO44" s="21"/>
      <c r="AP44" s="21">
        <f>AP42+AP27</f>
        <v>0</v>
      </c>
      <c r="AQ44" s="21">
        <f t="shared" ref="AQ44:AW44" si="20">AQ42+AQ27</f>
        <v>0</v>
      </c>
      <c r="AR44" s="21">
        <f t="shared" si="20"/>
        <v>0</v>
      </c>
      <c r="AS44" s="21">
        <f t="shared" si="20"/>
        <v>0</v>
      </c>
      <c r="AT44" s="21">
        <f t="shared" si="20"/>
        <v>0</v>
      </c>
      <c r="AU44" s="21">
        <f t="shared" si="20"/>
        <v>0</v>
      </c>
      <c r="AV44" s="21">
        <f t="shared" si="20"/>
        <v>0</v>
      </c>
      <c r="AW44" s="21">
        <f t="shared" si="20"/>
        <v>0</v>
      </c>
      <c r="AX44" s="21"/>
      <c r="AY44" s="21">
        <f t="shared" ref="AY44" si="21">AY42+AY27</f>
        <v>0</v>
      </c>
      <c r="AZ44" s="21">
        <f>AZ42+AZ27</f>
        <v>0</v>
      </c>
      <c r="BA44" s="21">
        <f t="shared" ref="BA44:BD44" si="22">BA42+BA27</f>
        <v>0</v>
      </c>
      <c r="BB44" s="21">
        <f t="shared" si="22"/>
        <v>0</v>
      </c>
      <c r="BC44" s="21"/>
      <c r="BD44" s="21">
        <f t="shared" si="22"/>
        <v>0</v>
      </c>
      <c r="BE44" s="21"/>
      <c r="BF44" s="21">
        <f t="shared" si="18"/>
        <v>0</v>
      </c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  <c r="CD44" s="102"/>
      <c r="CE44" s="102"/>
      <c r="CF44" s="102"/>
      <c r="CG44" s="102"/>
      <c r="CH44" s="102"/>
      <c r="CI44" s="102"/>
      <c r="CJ44" s="102"/>
      <c r="CK44" s="102"/>
      <c r="CL44" s="102"/>
      <c r="CM44" s="102"/>
      <c r="CN44" s="102"/>
      <c r="CO44" s="102"/>
      <c r="CP44" s="102"/>
      <c r="CQ44" s="102"/>
      <c r="CR44" s="102"/>
      <c r="CS44" s="102"/>
    </row>
    <row r="45" spans="1:97" s="88" customFormat="1" ht="13.5" customHeight="1" thickTop="1">
      <c r="A45" s="74"/>
      <c r="B45" s="75"/>
      <c r="C45" s="78"/>
      <c r="D45" s="84"/>
      <c r="E45" s="85"/>
      <c r="F45" s="85"/>
      <c r="G45" s="85"/>
      <c r="H45" s="85"/>
      <c r="I45" s="85"/>
      <c r="J45" s="86"/>
      <c r="K45" s="86"/>
      <c r="L45" s="86"/>
      <c r="M45" s="86"/>
      <c r="N45" s="86"/>
      <c r="O45" s="87"/>
      <c r="P45" s="87"/>
      <c r="Q45" s="87"/>
      <c r="R45" s="87"/>
      <c r="S45" s="87"/>
      <c r="T45" s="87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</row>
    <row r="46" spans="1:97" s="78" customFormat="1" ht="13.5" customHeight="1">
      <c r="A46" s="74"/>
      <c r="B46" s="75"/>
      <c r="E46" s="87"/>
      <c r="F46" s="87"/>
      <c r="G46" s="87"/>
      <c r="H46" s="87"/>
      <c r="I46" s="87"/>
      <c r="J46" s="86"/>
      <c r="K46" s="86"/>
      <c r="L46" s="86"/>
      <c r="M46" s="86"/>
      <c r="N46" s="86"/>
      <c r="O46" s="87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</row>
    <row r="47" spans="1:97" s="78" customFormat="1" ht="13.5" customHeight="1">
      <c r="A47" s="74"/>
      <c r="B47" s="75"/>
      <c r="E47" s="87"/>
      <c r="F47" s="87"/>
      <c r="G47" s="87"/>
      <c r="H47" s="87"/>
      <c r="I47" s="87"/>
      <c r="J47" s="86"/>
      <c r="K47" s="86"/>
      <c r="L47" s="89"/>
      <c r="M47" s="90" t="s">
        <v>138</v>
      </c>
      <c r="N47" s="90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9"/>
      <c r="BE47" s="89"/>
      <c r="BF47" s="90" t="s">
        <v>138</v>
      </c>
    </row>
    <row r="48" spans="1:97" s="78" customFormat="1" ht="13.5" customHeight="1">
      <c r="A48" s="74"/>
      <c r="B48" s="75"/>
      <c r="E48" s="91"/>
      <c r="F48" s="91"/>
      <c r="G48" s="91"/>
      <c r="H48" s="91"/>
      <c r="I48" s="91"/>
      <c r="J48" s="86"/>
      <c r="K48" s="86"/>
      <c r="L48" s="92" t="s">
        <v>139</v>
      </c>
      <c r="M48" s="35">
        <v>0</v>
      </c>
      <c r="N48" s="89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92"/>
      <c r="BE48" s="92"/>
      <c r="BF48" s="89">
        <v>0</v>
      </c>
    </row>
    <row r="49" spans="1:58" s="78" customFormat="1" ht="13.5" customHeight="1" thickBot="1">
      <c r="A49" s="74"/>
      <c r="B49" s="75"/>
      <c r="C49" s="35"/>
      <c r="D49" s="35"/>
      <c r="E49" s="91"/>
      <c r="F49" s="91"/>
      <c r="G49" s="91"/>
      <c r="H49" s="91"/>
      <c r="I49" s="91"/>
      <c r="J49" s="93"/>
      <c r="K49" s="93"/>
      <c r="L49" s="92" t="s">
        <v>140</v>
      </c>
      <c r="M49" s="94">
        <f>N44-M48</f>
        <v>0</v>
      </c>
      <c r="N49" s="95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86"/>
      <c r="AZ49" s="86"/>
      <c r="BA49" s="86"/>
      <c r="BB49" s="86"/>
      <c r="BC49" s="86"/>
      <c r="BD49" s="92"/>
      <c r="BE49" s="92"/>
      <c r="BF49" s="96">
        <f>+BF44-BF48</f>
        <v>0</v>
      </c>
    </row>
    <row r="50" spans="1:58" s="78" customFormat="1" ht="13.5" customHeight="1" thickTop="1">
      <c r="A50" s="74"/>
      <c r="B50" s="75"/>
      <c r="C50" s="35"/>
      <c r="D50" s="35"/>
      <c r="E50" s="91"/>
      <c r="F50" s="91"/>
      <c r="G50" s="91"/>
      <c r="H50" s="91"/>
      <c r="I50" s="91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8"/>
      <c r="AZ50" s="86"/>
      <c r="BA50" s="86"/>
      <c r="BB50" s="86"/>
      <c r="BC50" s="86"/>
      <c r="BD50" s="97"/>
      <c r="BE50" s="97"/>
      <c r="BF50" s="97"/>
    </row>
    <row r="51" spans="1:58" s="78" customFormat="1" ht="13.5" customHeight="1">
      <c r="A51" s="74"/>
      <c r="B51" s="75"/>
      <c r="C51" s="35"/>
      <c r="D51" s="35"/>
      <c r="E51" s="99"/>
      <c r="F51" s="99"/>
      <c r="G51" s="99"/>
      <c r="H51" s="99"/>
      <c r="I51" s="99"/>
    </row>
    <row r="52" spans="1:58" s="78" customFormat="1" ht="13.5" customHeight="1">
      <c r="A52" s="74"/>
      <c r="B52" s="75"/>
      <c r="C52" s="35"/>
      <c r="D52" s="35"/>
      <c r="E52" s="99"/>
      <c r="F52" s="99"/>
      <c r="G52" s="99"/>
      <c r="H52" s="99"/>
      <c r="I52" s="99"/>
    </row>
    <row r="53" spans="1:58" s="78" customFormat="1" ht="13.5" customHeight="1">
      <c r="A53" s="74"/>
      <c r="B53" s="75"/>
      <c r="C53" s="35"/>
      <c r="D53" s="35"/>
      <c r="E53" s="99"/>
      <c r="F53" s="99"/>
      <c r="G53" s="99"/>
      <c r="H53" s="99"/>
      <c r="I53" s="99"/>
    </row>
    <row r="54" spans="1:58" s="78" customFormat="1" ht="13.5" customHeight="1">
      <c r="A54" s="74"/>
      <c r="B54" s="75"/>
      <c r="C54" s="35"/>
      <c r="D54" s="35"/>
      <c r="E54" s="100"/>
      <c r="F54" s="100"/>
      <c r="G54" s="100"/>
      <c r="H54" s="100"/>
      <c r="I54" s="100"/>
    </row>
    <row r="55" spans="1:58" s="78" customFormat="1" ht="13.5" customHeight="1">
      <c r="A55" s="74"/>
      <c r="B55" s="75"/>
      <c r="C55" s="35"/>
      <c r="D55" s="35"/>
      <c r="E55" s="100"/>
      <c r="F55" s="100"/>
      <c r="G55" s="100"/>
      <c r="H55" s="100"/>
      <c r="I55" s="100"/>
    </row>
    <row r="56" spans="1:58" s="100" customFormat="1" ht="13.5" customHeight="1">
      <c r="A56" s="74"/>
      <c r="B56" s="75"/>
      <c r="C56" s="35"/>
      <c r="D56" s="35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</row>
    <row r="57" spans="1:58" s="100" customFormat="1" ht="13.5" customHeight="1">
      <c r="A57" s="74"/>
      <c r="B57" s="75"/>
      <c r="C57" s="35"/>
      <c r="D57" s="35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</row>
    <row r="58" spans="1:58" s="100" customFormat="1" ht="13.5" customHeight="1">
      <c r="A58" s="74"/>
      <c r="B58" s="75"/>
      <c r="C58" s="35"/>
      <c r="D58" s="35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</row>
    <row r="59" spans="1:58" s="100" customFormat="1" ht="13.5" customHeight="1">
      <c r="A59" s="74"/>
      <c r="B59" s="75"/>
      <c r="C59" s="35"/>
      <c r="D59" s="35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</row>
    <row r="60" spans="1:58" s="100" customFormat="1" ht="13.5" customHeight="1">
      <c r="A60" s="74"/>
      <c r="B60" s="75"/>
      <c r="C60" s="35"/>
      <c r="D60" s="35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</row>
    <row r="61" spans="1:58" s="100" customFormat="1" ht="13.5" customHeight="1">
      <c r="A61" s="74"/>
      <c r="B61" s="75"/>
      <c r="C61" s="35"/>
      <c r="D61" s="35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</row>
    <row r="62" spans="1:58" s="100" customFormat="1" ht="13.5" customHeight="1">
      <c r="A62" s="74"/>
      <c r="B62" s="75"/>
      <c r="C62" s="35"/>
      <c r="D62" s="35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</row>
    <row r="63" spans="1:58" s="100" customFormat="1" ht="13.5" customHeight="1">
      <c r="A63" s="74"/>
      <c r="B63" s="75"/>
      <c r="C63" s="35"/>
      <c r="D63" s="35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</row>
    <row r="64" spans="1:58" s="100" customFormat="1" ht="13.5" customHeight="1">
      <c r="A64" s="74"/>
      <c r="B64" s="75"/>
      <c r="C64" s="35"/>
      <c r="D64" s="35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78"/>
      <c r="BF64" s="78"/>
    </row>
    <row r="65" spans="1:58" s="100" customFormat="1" ht="13.5" customHeight="1">
      <c r="A65" s="74"/>
      <c r="B65" s="75"/>
      <c r="C65" s="35"/>
      <c r="D65" s="35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</row>
    <row r="66" spans="1:58" s="100" customFormat="1" ht="13.5" customHeight="1">
      <c r="A66" s="74"/>
      <c r="B66" s="75"/>
      <c r="C66" s="35"/>
      <c r="D66" s="35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</row>
    <row r="67" spans="1:58" s="100" customFormat="1" ht="13.5" customHeight="1">
      <c r="A67" s="74"/>
      <c r="B67" s="75"/>
      <c r="C67" s="35"/>
      <c r="D67" s="35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</row>
    <row r="68" spans="1:58" s="100" customFormat="1" ht="13.5" customHeight="1">
      <c r="A68" s="74"/>
      <c r="B68" s="75"/>
      <c r="C68" s="35"/>
      <c r="D68" s="35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/>
      <c r="BA68" s="78"/>
      <c r="BB68" s="78"/>
      <c r="BC68" s="78"/>
      <c r="BD68" s="78"/>
      <c r="BE68" s="78"/>
      <c r="BF68" s="78"/>
    </row>
    <row r="69" spans="1:58" s="100" customFormat="1" ht="13.5" customHeight="1">
      <c r="A69" s="74"/>
      <c r="B69" s="75"/>
      <c r="C69" s="35"/>
      <c r="D69" s="35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</row>
    <row r="70" spans="1:58" s="100" customFormat="1" ht="13.5" customHeight="1">
      <c r="A70" s="74"/>
      <c r="B70" s="75"/>
      <c r="C70" s="35"/>
      <c r="D70" s="35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</row>
    <row r="71" spans="1:58" s="100" customFormat="1" ht="13.5" customHeight="1">
      <c r="A71" s="74"/>
      <c r="B71" s="75"/>
      <c r="C71" s="35"/>
      <c r="D71" s="35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</row>
    <row r="72" spans="1:58" s="100" customFormat="1" ht="13.5" customHeight="1">
      <c r="A72" s="74"/>
      <c r="B72" s="75"/>
      <c r="C72" s="35"/>
      <c r="D72" s="35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</row>
    <row r="73" spans="1:58" s="100" customFormat="1" ht="13.5" customHeight="1">
      <c r="A73" s="74"/>
      <c r="B73" s="75"/>
      <c r="C73" s="35"/>
      <c r="D73" s="35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</row>
    <row r="74" spans="1:58" s="100" customFormat="1" ht="13.5" customHeight="1">
      <c r="A74" s="74"/>
      <c r="B74" s="75"/>
      <c r="C74" s="35"/>
      <c r="D74" s="35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</row>
    <row r="75" spans="1:58" s="100" customFormat="1" ht="13.5" customHeight="1">
      <c r="A75" s="74"/>
      <c r="B75" s="75"/>
      <c r="C75" s="35"/>
      <c r="D75" s="35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</row>
    <row r="76" spans="1:58" s="100" customFormat="1" ht="13.5" customHeight="1">
      <c r="A76" s="74"/>
      <c r="B76" s="75"/>
      <c r="C76" s="35"/>
      <c r="D76" s="35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</row>
    <row r="77" spans="1:58" s="100" customFormat="1" ht="13.5" customHeight="1">
      <c r="A77" s="74"/>
      <c r="B77" s="75"/>
      <c r="C77" s="35" t="s">
        <v>141</v>
      </c>
      <c r="D77" s="35" t="s">
        <v>142</v>
      </c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</row>
    <row r="78" spans="1:58" s="100" customFormat="1" ht="13.5" customHeight="1">
      <c r="A78" s="74"/>
      <c r="B78" s="75"/>
      <c r="C78" s="35" t="s">
        <v>143</v>
      </c>
      <c r="D78" s="35" t="s">
        <v>144</v>
      </c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</row>
    <row r="79" spans="1:58" s="100" customFormat="1" ht="13.5" customHeight="1">
      <c r="A79" s="74"/>
      <c r="B79" s="75"/>
      <c r="C79" s="35" t="s">
        <v>145</v>
      </c>
      <c r="D79" s="35" t="s">
        <v>146</v>
      </c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</row>
    <row r="80" spans="1:58" s="100" customFormat="1" ht="13.5" customHeight="1">
      <c r="A80" s="74"/>
      <c r="B80" s="75"/>
      <c r="C80" s="35" t="s">
        <v>147</v>
      </c>
      <c r="D80" s="35" t="s">
        <v>148</v>
      </c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</row>
    <row r="81" spans="1:97" s="100" customFormat="1" ht="13.5" customHeight="1">
      <c r="A81" s="74"/>
      <c r="B81" s="75"/>
      <c r="C81" s="35" t="s">
        <v>149</v>
      </c>
      <c r="D81" s="35" t="s">
        <v>150</v>
      </c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</row>
    <row r="82" spans="1:97" s="100" customFormat="1" ht="13.5" customHeight="1">
      <c r="A82" s="74"/>
      <c r="B82" s="75"/>
      <c r="C82" s="35" t="s">
        <v>151</v>
      </c>
      <c r="D82" s="35" t="s">
        <v>152</v>
      </c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</row>
    <row r="83" spans="1:97" s="100" customFormat="1" ht="13.5" customHeight="1">
      <c r="A83" s="74"/>
      <c r="B83" s="75"/>
      <c r="C83" s="35" t="s">
        <v>153</v>
      </c>
      <c r="D83" s="35" t="s">
        <v>146</v>
      </c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</row>
    <row r="84" spans="1:97" s="100" customFormat="1" ht="13.5" customHeight="1">
      <c r="A84" s="74"/>
      <c r="B84" s="75"/>
      <c r="C84" s="35" t="s">
        <v>154</v>
      </c>
      <c r="D84" s="35" t="s">
        <v>148</v>
      </c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78"/>
      <c r="AO84" s="78"/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</row>
    <row r="85" spans="1:97" s="63" customFormat="1" ht="13.5" customHeight="1">
      <c r="A85" s="42"/>
      <c r="B85" s="43"/>
      <c r="C85" s="8" t="s">
        <v>155</v>
      </c>
      <c r="D85" s="8" t="s">
        <v>150</v>
      </c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100"/>
      <c r="BH85" s="100"/>
      <c r="BI85" s="100"/>
      <c r="BJ85" s="100"/>
      <c r="BK85" s="100"/>
      <c r="BL85" s="100"/>
      <c r="BM85" s="100"/>
      <c r="BN85" s="100"/>
      <c r="BO85" s="100"/>
      <c r="BP85" s="100"/>
      <c r="BQ85" s="100"/>
      <c r="BR85" s="100"/>
      <c r="BS85" s="100"/>
      <c r="BT85" s="100"/>
      <c r="BU85" s="100"/>
      <c r="BV85" s="100"/>
      <c r="BW85" s="100"/>
      <c r="BX85" s="100"/>
      <c r="BY85" s="100"/>
      <c r="BZ85" s="100"/>
      <c r="CA85" s="100"/>
      <c r="CB85" s="100"/>
      <c r="CC85" s="100"/>
      <c r="CD85" s="100"/>
      <c r="CE85" s="100"/>
      <c r="CF85" s="100"/>
      <c r="CG85" s="100"/>
      <c r="CH85" s="100"/>
      <c r="CI85" s="100"/>
      <c r="CJ85" s="100"/>
      <c r="CK85" s="100"/>
      <c r="CL85" s="100"/>
      <c r="CM85" s="100"/>
      <c r="CN85" s="100"/>
      <c r="CO85" s="100"/>
      <c r="CP85" s="100"/>
      <c r="CQ85" s="100"/>
      <c r="CR85" s="100"/>
      <c r="CS85" s="100"/>
    </row>
  </sheetData>
  <mergeCells count="50">
    <mergeCell ref="C27:D27"/>
    <mergeCell ref="C42:D42"/>
    <mergeCell ref="B44:D44"/>
    <mergeCell ref="AO10:AO12"/>
    <mergeCell ref="AP10:AS10"/>
    <mergeCell ref="V10:V11"/>
    <mergeCell ref="W10:W11"/>
    <mergeCell ref="X10:X11"/>
    <mergeCell ref="Z10:AD10"/>
    <mergeCell ref="AE10:AI10"/>
    <mergeCell ref="AJ10:AN10"/>
    <mergeCell ref="P10:P11"/>
    <mergeCell ref="Q10:Q11"/>
    <mergeCell ref="R10:R11"/>
    <mergeCell ref="S10:S11"/>
    <mergeCell ref="T10:T11"/>
    <mergeCell ref="AT10:AW10"/>
    <mergeCell ref="AX10:AX12"/>
    <mergeCell ref="BD10:BD11"/>
    <mergeCell ref="BE10:BE12"/>
    <mergeCell ref="AZ11:BC11"/>
    <mergeCell ref="P8:Y8"/>
    <mergeCell ref="Z8:AY8"/>
    <mergeCell ref="AZ8:BE9"/>
    <mergeCell ref="BF8:BF11"/>
    <mergeCell ref="E9:I9"/>
    <mergeCell ref="J9:M9"/>
    <mergeCell ref="N9:N11"/>
    <mergeCell ref="P9:T9"/>
    <mergeCell ref="U9:X9"/>
    <mergeCell ref="Y9:Y11"/>
    <mergeCell ref="O8:O11"/>
    <mergeCell ref="U10:U11"/>
    <mergeCell ref="Z9:AO9"/>
    <mergeCell ref="AP9:AX9"/>
    <mergeCell ref="AY9:AY11"/>
    <mergeCell ref="E10:E11"/>
    <mergeCell ref="A8:A10"/>
    <mergeCell ref="B8:B10"/>
    <mergeCell ref="C8:C10"/>
    <mergeCell ref="D8:D10"/>
    <mergeCell ref="E8:N8"/>
    <mergeCell ref="L10:L11"/>
    <mergeCell ref="M10:M11"/>
    <mergeCell ref="F10:F11"/>
    <mergeCell ref="G10:G11"/>
    <mergeCell ref="H10:H11"/>
    <mergeCell ref="I10:I11"/>
    <mergeCell ref="J10:J11"/>
    <mergeCell ref="K10:K1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0DA60E-4FFE-4E6E-AFDD-371DFD649F7B}"/>
</file>

<file path=customXml/itemProps2.xml><?xml version="1.0" encoding="utf-8"?>
<ds:datastoreItem xmlns:ds="http://schemas.openxmlformats.org/officeDocument/2006/customXml" ds:itemID="{4EC2EF4A-AFE2-421B-806D-B54E336B3449}"/>
</file>

<file path=customXml/itemProps3.xml><?xml version="1.0" encoding="utf-8"?>
<ds:datastoreItem xmlns:ds="http://schemas.openxmlformats.org/officeDocument/2006/customXml" ds:itemID="{DF91BA79-D9A9-489B-8D0D-A31E724DCA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INE133NLF</dc:creator>
  <cp:keywords/>
  <dc:description/>
  <cp:lastModifiedBy>ROJAS PINEDA ORBELIN</cp:lastModifiedBy>
  <cp:revision/>
  <dcterms:created xsi:type="dcterms:W3CDTF">2017-08-25T18:49:45Z</dcterms:created>
  <dcterms:modified xsi:type="dcterms:W3CDTF">2022-02-25T19:47:01Z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25803600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